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W:\어린이급식관리지원센터\★15일 자료제공\2026\어린이\26년 8월(2026. 7. 15. 발송)\8월 정보제공(일반)\1. 식단 및 레시피\나. 표준레시피\"/>
    </mc:Choice>
  </mc:AlternateContent>
  <xr:revisionPtr revIDLastSave="0" documentId="13_ncr:1_{03E08770-B0CE-4A65-A6D0-D5977FD94485}" xr6:coauthVersionLast="47" xr6:coauthVersionMax="47" xr10:uidLastSave="{00000000-0000-0000-0000-000000000000}"/>
  <bookViews>
    <workbookView xWindow="-120" yWindow="-120" windowWidth="29040" windowHeight="15840" xr2:uid="{00000000-000D-0000-FFFF-FFFF00000000}"/>
  </bookViews>
  <sheets>
    <sheet name="보존식라벨" sheetId="91" r:id="rId1"/>
    <sheet name="3일" sheetId="65" r:id="rId2"/>
    <sheet name="4일" sheetId="69" r:id="rId3"/>
    <sheet name="5일" sheetId="70" r:id="rId4"/>
    <sheet name="6일" sheetId="71" r:id="rId5"/>
    <sheet name="7일" sheetId="72" r:id="rId6"/>
    <sheet name="10일" sheetId="73" r:id="rId7"/>
    <sheet name="11일" sheetId="75" r:id="rId8"/>
    <sheet name="12일" sheetId="76" r:id="rId9"/>
    <sheet name="13일" sheetId="77" r:id="rId10"/>
    <sheet name="14일" sheetId="78" r:id="rId11"/>
    <sheet name="18일" sheetId="79" r:id="rId12"/>
    <sheet name="19일" sheetId="80" r:id="rId13"/>
    <sheet name="20일" sheetId="81" r:id="rId14"/>
    <sheet name="21일" sheetId="82" r:id="rId15"/>
    <sheet name="24일" sheetId="84" r:id="rId16"/>
    <sheet name="25일" sheetId="85" r:id="rId17"/>
    <sheet name="26일" sheetId="86" r:id="rId18"/>
    <sheet name="27일" sheetId="87" r:id="rId19"/>
    <sheet name="28일" sheetId="88" r:id="rId20"/>
    <sheet name="31일" sheetId="90" r:id="rId21"/>
  </sheets>
  <definedNames>
    <definedName name="_xlnm.Print_Area" localSheetId="6">'10일'!$A$1:$H$25</definedName>
    <definedName name="_xlnm.Print_Area" localSheetId="7">'11일'!$A$1:$H$26</definedName>
    <definedName name="_xlnm.Print_Area" localSheetId="8">'12일'!$A$1:$H$24</definedName>
    <definedName name="_xlnm.Print_Area" localSheetId="9">'13일'!$A$1:$H$24</definedName>
    <definedName name="_xlnm.Print_Area" localSheetId="10">'14일'!$A$1:$H$21</definedName>
    <definedName name="_xlnm.Print_Area" localSheetId="11">'18일'!$A$1:$H$26</definedName>
    <definedName name="_xlnm.Print_Area" localSheetId="12">'19일'!$A$1:$H$27</definedName>
    <definedName name="_xlnm.Print_Area" localSheetId="13">'20일'!$A$1:$H$19</definedName>
    <definedName name="_xlnm.Print_Area" localSheetId="14">'21일'!$A$1:$H$26</definedName>
    <definedName name="_xlnm.Print_Area" localSheetId="15">'24일'!$A$1:$H$24</definedName>
    <definedName name="_xlnm.Print_Area" localSheetId="16">'25일'!$A$1:$H$23</definedName>
    <definedName name="_xlnm.Print_Area" localSheetId="17">'26일'!$A$1:$H$23</definedName>
    <definedName name="_xlnm.Print_Area" localSheetId="18">'27일'!$A$1:$H$26</definedName>
    <definedName name="_xlnm.Print_Area" localSheetId="19">'28일'!$A$1:$H$22</definedName>
    <definedName name="_xlnm.Print_Area" localSheetId="20">'31일'!$A$1:$H$27</definedName>
    <definedName name="_xlnm.Print_Area" localSheetId="1">'3일'!$A$1:$H$27</definedName>
    <definedName name="_xlnm.Print_Area" localSheetId="2">'4일'!$A$1:$H$27</definedName>
    <definedName name="_xlnm.Print_Area" localSheetId="3">'5일'!$A$1:$H$22</definedName>
    <definedName name="_xlnm.Print_Area" localSheetId="4">'6일'!$A$1:$H$25</definedName>
    <definedName name="_xlnm.Print_Area" localSheetId="5">'7일'!$A$1:$H$28</definedName>
    <definedName name="_xlnm.Print_Area" localSheetId="0">보존식라벨!$A$1:$L$31,보존식라벨!$M$2:$X$31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90" l="1"/>
  <c r="G26" i="90" s="1"/>
  <c r="E25" i="90"/>
  <c r="G25" i="90" s="1"/>
  <c r="E24" i="90"/>
  <c r="G24" i="90" s="1"/>
  <c r="E23" i="90"/>
  <c r="G23" i="90" s="1"/>
  <c r="E22" i="90"/>
  <c r="G22" i="90" s="1"/>
  <c r="E21" i="90"/>
  <c r="G21" i="90" s="1"/>
  <c r="E20" i="90"/>
  <c r="G20" i="90" s="1"/>
  <c r="E19" i="90"/>
  <c r="G19" i="90" s="1"/>
  <c r="E18" i="90"/>
  <c r="G18" i="90" s="1"/>
  <c r="E17" i="90"/>
  <c r="G17" i="90" s="1"/>
  <c r="E16" i="90"/>
  <c r="G16" i="90" s="1"/>
  <c r="E15" i="90"/>
  <c r="G15" i="90" s="1"/>
  <c r="E14" i="90"/>
  <c r="G14" i="90" s="1"/>
  <c r="E13" i="90"/>
  <c r="G13" i="90" s="1"/>
  <c r="E12" i="90"/>
  <c r="G12" i="90" s="1"/>
  <c r="E11" i="90"/>
  <c r="G11" i="90" s="1"/>
  <c r="E10" i="90"/>
  <c r="G10" i="90" s="1"/>
  <c r="E9" i="90"/>
  <c r="G9" i="90" s="1"/>
  <c r="E8" i="90"/>
  <c r="G8" i="90" s="1"/>
  <c r="E21" i="88"/>
  <c r="G21" i="88" s="1"/>
  <c r="E20" i="88"/>
  <c r="G20" i="88" s="1"/>
  <c r="E19" i="88"/>
  <c r="G19" i="88" s="1"/>
  <c r="E18" i="88"/>
  <c r="G18" i="88" s="1"/>
  <c r="E17" i="88"/>
  <c r="G17" i="88" s="1"/>
  <c r="E16" i="88"/>
  <c r="G16" i="88" s="1"/>
  <c r="E15" i="88"/>
  <c r="G15" i="88" s="1"/>
  <c r="E14" i="88"/>
  <c r="G14" i="88" s="1"/>
  <c r="E13" i="88"/>
  <c r="G13" i="88" s="1"/>
  <c r="E12" i="88"/>
  <c r="G12" i="88" s="1"/>
  <c r="E11" i="88"/>
  <c r="G11" i="88" s="1"/>
  <c r="E10" i="88"/>
  <c r="G10" i="88" s="1"/>
  <c r="E9" i="88"/>
  <c r="G9" i="88" s="1"/>
  <c r="E8" i="88"/>
  <c r="G8" i="88" s="1"/>
  <c r="E25" i="87"/>
  <c r="G25" i="87" s="1"/>
  <c r="E24" i="87"/>
  <c r="G24" i="87" s="1"/>
  <c r="E23" i="87"/>
  <c r="G23" i="87" s="1"/>
  <c r="E22" i="87"/>
  <c r="G22" i="87" s="1"/>
  <c r="E21" i="87"/>
  <c r="G21" i="87" s="1"/>
  <c r="E20" i="87"/>
  <c r="G20" i="87" s="1"/>
  <c r="E19" i="87"/>
  <c r="G19" i="87" s="1"/>
  <c r="E18" i="87"/>
  <c r="G18" i="87" s="1"/>
  <c r="E17" i="87"/>
  <c r="G17" i="87" s="1"/>
  <c r="E16" i="87"/>
  <c r="G16" i="87" s="1"/>
  <c r="E15" i="87"/>
  <c r="G15" i="87" s="1"/>
  <c r="E14" i="87"/>
  <c r="G14" i="87" s="1"/>
  <c r="E13" i="87"/>
  <c r="G13" i="87" s="1"/>
  <c r="E12" i="87"/>
  <c r="G12" i="87" s="1"/>
  <c r="E11" i="87"/>
  <c r="G11" i="87" s="1"/>
  <c r="E10" i="87"/>
  <c r="G10" i="87" s="1"/>
  <c r="E9" i="87"/>
  <c r="G9" i="87" s="1"/>
  <c r="E8" i="87"/>
  <c r="G8" i="87" s="1"/>
  <c r="E22" i="86"/>
  <c r="G22" i="86" s="1"/>
  <c r="E21" i="86"/>
  <c r="G21" i="86" s="1"/>
  <c r="E20" i="86"/>
  <c r="G20" i="86" s="1"/>
  <c r="E19" i="86"/>
  <c r="G19" i="86" s="1"/>
  <c r="E18" i="86"/>
  <c r="G18" i="86" s="1"/>
  <c r="E17" i="86"/>
  <c r="G17" i="86" s="1"/>
  <c r="E16" i="86"/>
  <c r="G16" i="86" s="1"/>
  <c r="E15" i="86"/>
  <c r="G15" i="86" s="1"/>
  <c r="E14" i="86"/>
  <c r="G14" i="86" s="1"/>
  <c r="E13" i="86"/>
  <c r="G13" i="86" s="1"/>
  <c r="E12" i="86"/>
  <c r="G12" i="86" s="1"/>
  <c r="E11" i="86"/>
  <c r="G11" i="86" s="1"/>
  <c r="E10" i="86"/>
  <c r="G10" i="86" s="1"/>
  <c r="E9" i="86"/>
  <c r="G9" i="86" s="1"/>
  <c r="E8" i="86"/>
  <c r="G8" i="86" s="1"/>
  <c r="E22" i="85"/>
  <c r="G22" i="85" s="1"/>
  <c r="E21" i="85"/>
  <c r="G21" i="85" s="1"/>
  <c r="E20" i="85"/>
  <c r="G20" i="85" s="1"/>
  <c r="E19" i="85"/>
  <c r="G19" i="85" s="1"/>
  <c r="E18" i="85"/>
  <c r="G18" i="85" s="1"/>
  <c r="E17" i="85"/>
  <c r="G17" i="85" s="1"/>
  <c r="E16" i="85"/>
  <c r="G16" i="85" s="1"/>
  <c r="E15" i="85"/>
  <c r="G15" i="85" s="1"/>
  <c r="E14" i="85"/>
  <c r="G14" i="85" s="1"/>
  <c r="E13" i="85"/>
  <c r="G13" i="85" s="1"/>
  <c r="E12" i="85"/>
  <c r="G12" i="85" s="1"/>
  <c r="E11" i="85"/>
  <c r="G11" i="85" s="1"/>
  <c r="E10" i="85"/>
  <c r="G10" i="85" s="1"/>
  <c r="E9" i="85"/>
  <c r="G9" i="85" s="1"/>
  <c r="E8" i="85"/>
  <c r="G8" i="85" s="1"/>
  <c r="E23" i="84"/>
  <c r="G23" i="84" s="1"/>
  <c r="E22" i="84"/>
  <c r="G22" i="84" s="1"/>
  <c r="E21" i="84"/>
  <c r="G21" i="84" s="1"/>
  <c r="E20" i="84"/>
  <c r="G20" i="84" s="1"/>
  <c r="E19" i="84"/>
  <c r="G19" i="84" s="1"/>
  <c r="E18" i="84"/>
  <c r="G18" i="84" s="1"/>
  <c r="E17" i="84"/>
  <c r="G17" i="84" s="1"/>
  <c r="E16" i="84"/>
  <c r="G16" i="84" s="1"/>
  <c r="E15" i="84"/>
  <c r="G15" i="84" s="1"/>
  <c r="E14" i="84"/>
  <c r="G14" i="84" s="1"/>
  <c r="E13" i="84"/>
  <c r="G13" i="84" s="1"/>
  <c r="E12" i="84"/>
  <c r="G12" i="84" s="1"/>
  <c r="E11" i="84"/>
  <c r="G11" i="84" s="1"/>
  <c r="E10" i="84"/>
  <c r="G10" i="84" s="1"/>
  <c r="E9" i="84"/>
  <c r="G9" i="84" s="1"/>
  <c r="E8" i="84"/>
  <c r="G8" i="84" s="1"/>
  <c r="E25" i="82"/>
  <c r="G25" i="82" s="1"/>
  <c r="E24" i="82"/>
  <c r="G24" i="82" s="1"/>
  <c r="E23" i="82"/>
  <c r="G23" i="82" s="1"/>
  <c r="E22" i="82"/>
  <c r="G22" i="82" s="1"/>
  <c r="E21" i="82"/>
  <c r="G21" i="82" s="1"/>
  <c r="E20" i="82"/>
  <c r="G20" i="82" s="1"/>
  <c r="E19" i="82"/>
  <c r="G19" i="82" s="1"/>
  <c r="E18" i="82"/>
  <c r="G18" i="82" s="1"/>
  <c r="E17" i="82"/>
  <c r="G17" i="82" s="1"/>
  <c r="E16" i="82"/>
  <c r="G16" i="82" s="1"/>
  <c r="E15" i="82"/>
  <c r="G15" i="82" s="1"/>
  <c r="E14" i="82"/>
  <c r="G14" i="82" s="1"/>
  <c r="E13" i="82"/>
  <c r="G13" i="82" s="1"/>
  <c r="E12" i="82"/>
  <c r="G12" i="82" s="1"/>
  <c r="E11" i="82"/>
  <c r="G11" i="82" s="1"/>
  <c r="E10" i="82"/>
  <c r="G10" i="82" s="1"/>
  <c r="E9" i="82"/>
  <c r="G9" i="82" s="1"/>
  <c r="E8" i="82"/>
  <c r="G8" i="82" s="1"/>
  <c r="E18" i="81"/>
  <c r="G18" i="81" s="1"/>
  <c r="E17" i="81"/>
  <c r="G17" i="81" s="1"/>
  <c r="E16" i="81"/>
  <c r="G16" i="81" s="1"/>
  <c r="E15" i="81"/>
  <c r="G15" i="81" s="1"/>
  <c r="E14" i="81"/>
  <c r="G14" i="81" s="1"/>
  <c r="E13" i="81"/>
  <c r="G13" i="81" s="1"/>
  <c r="E12" i="81"/>
  <c r="G12" i="81" s="1"/>
  <c r="E11" i="81"/>
  <c r="G11" i="81" s="1"/>
  <c r="E10" i="81"/>
  <c r="G10" i="81" s="1"/>
  <c r="E9" i="81"/>
  <c r="G9" i="81" s="1"/>
  <c r="E8" i="81"/>
  <c r="G8" i="81" s="1"/>
  <c r="E26" i="80"/>
  <c r="G26" i="80" s="1"/>
  <c r="E25" i="80"/>
  <c r="G25" i="80" s="1"/>
  <c r="E24" i="80"/>
  <c r="G24" i="80" s="1"/>
  <c r="E23" i="80"/>
  <c r="G23" i="80" s="1"/>
  <c r="E22" i="80"/>
  <c r="G22" i="80" s="1"/>
  <c r="E21" i="80"/>
  <c r="G21" i="80" s="1"/>
  <c r="E20" i="80"/>
  <c r="G20" i="80" s="1"/>
  <c r="E19" i="80"/>
  <c r="G19" i="80" s="1"/>
  <c r="E18" i="80"/>
  <c r="G18" i="80" s="1"/>
  <c r="E17" i="80"/>
  <c r="G17" i="80" s="1"/>
  <c r="E16" i="80"/>
  <c r="G16" i="80" s="1"/>
  <c r="G15" i="80"/>
  <c r="E15" i="80"/>
  <c r="E14" i="80"/>
  <c r="G14" i="80" s="1"/>
  <c r="E13" i="80"/>
  <c r="G13" i="80" s="1"/>
  <c r="E12" i="80"/>
  <c r="G12" i="80" s="1"/>
  <c r="E11" i="80"/>
  <c r="G11" i="80" s="1"/>
  <c r="E10" i="80"/>
  <c r="G10" i="80" s="1"/>
  <c r="E9" i="80"/>
  <c r="G9" i="80" s="1"/>
  <c r="E8" i="80"/>
  <c r="G8" i="80" s="1"/>
  <c r="E25" i="79"/>
  <c r="G25" i="79" s="1"/>
  <c r="E24" i="79"/>
  <c r="G24" i="79" s="1"/>
  <c r="E23" i="79"/>
  <c r="G23" i="79" s="1"/>
  <c r="E22" i="79"/>
  <c r="G22" i="79" s="1"/>
  <c r="E21" i="79"/>
  <c r="G21" i="79" s="1"/>
  <c r="E20" i="79"/>
  <c r="G20" i="79" s="1"/>
  <c r="E19" i="79"/>
  <c r="G19" i="79" s="1"/>
  <c r="E18" i="79"/>
  <c r="G18" i="79" s="1"/>
  <c r="E17" i="79"/>
  <c r="G17" i="79" s="1"/>
  <c r="E16" i="79"/>
  <c r="G16" i="79" s="1"/>
  <c r="E15" i="79"/>
  <c r="G15" i="79" s="1"/>
  <c r="E14" i="79"/>
  <c r="G14" i="79" s="1"/>
  <c r="E13" i="79"/>
  <c r="G13" i="79" s="1"/>
  <c r="E12" i="79"/>
  <c r="G12" i="79" s="1"/>
  <c r="E11" i="79"/>
  <c r="G11" i="79" s="1"/>
  <c r="E10" i="79"/>
  <c r="G10" i="79" s="1"/>
  <c r="E9" i="79"/>
  <c r="G9" i="79" s="1"/>
  <c r="E8" i="79"/>
  <c r="G8" i="79" s="1"/>
  <c r="E20" i="78"/>
  <c r="G20" i="78" s="1"/>
  <c r="E19" i="78"/>
  <c r="G19" i="78" s="1"/>
  <c r="E18" i="78"/>
  <c r="G18" i="78" s="1"/>
  <c r="E17" i="78"/>
  <c r="G17" i="78" s="1"/>
  <c r="E16" i="78"/>
  <c r="G16" i="78" s="1"/>
  <c r="E15" i="78"/>
  <c r="G15" i="78" s="1"/>
  <c r="E14" i="78"/>
  <c r="G14" i="78" s="1"/>
  <c r="E13" i="78"/>
  <c r="G13" i="78" s="1"/>
  <c r="E12" i="78"/>
  <c r="G12" i="78" s="1"/>
  <c r="E11" i="78"/>
  <c r="G11" i="78" s="1"/>
  <c r="E10" i="78"/>
  <c r="G10" i="78" s="1"/>
  <c r="E9" i="78"/>
  <c r="G9" i="78" s="1"/>
  <c r="E8" i="78"/>
  <c r="G8" i="78" s="1"/>
  <c r="E23" i="77"/>
  <c r="G23" i="77" s="1"/>
  <c r="E22" i="77"/>
  <c r="G22" i="77" s="1"/>
  <c r="E21" i="77"/>
  <c r="G21" i="77" s="1"/>
  <c r="E20" i="77"/>
  <c r="G20" i="77" s="1"/>
  <c r="E19" i="77"/>
  <c r="G19" i="77" s="1"/>
  <c r="E18" i="77"/>
  <c r="G18" i="77" s="1"/>
  <c r="E17" i="77"/>
  <c r="G17" i="77" s="1"/>
  <c r="E16" i="77"/>
  <c r="G16" i="77" s="1"/>
  <c r="E15" i="77"/>
  <c r="G15" i="77" s="1"/>
  <c r="E14" i="77"/>
  <c r="G14" i="77" s="1"/>
  <c r="E13" i="77"/>
  <c r="G13" i="77" s="1"/>
  <c r="E12" i="77"/>
  <c r="G12" i="77" s="1"/>
  <c r="E11" i="77"/>
  <c r="G11" i="77" s="1"/>
  <c r="E10" i="77"/>
  <c r="G10" i="77" s="1"/>
  <c r="E9" i="77"/>
  <c r="G9" i="77" s="1"/>
  <c r="E8" i="77"/>
  <c r="G8" i="77" s="1"/>
  <c r="E23" i="76"/>
  <c r="G23" i="76" s="1"/>
  <c r="E22" i="76"/>
  <c r="G22" i="76" s="1"/>
  <c r="E21" i="76"/>
  <c r="G21" i="76" s="1"/>
  <c r="E20" i="76"/>
  <c r="G20" i="76" s="1"/>
  <c r="E19" i="76"/>
  <c r="G19" i="76" s="1"/>
  <c r="E18" i="76"/>
  <c r="G18" i="76" s="1"/>
  <c r="E17" i="76"/>
  <c r="G17" i="76" s="1"/>
  <c r="E16" i="76"/>
  <c r="G16" i="76" s="1"/>
  <c r="E15" i="76"/>
  <c r="G15" i="76" s="1"/>
  <c r="E14" i="76"/>
  <c r="G14" i="76" s="1"/>
  <c r="E13" i="76"/>
  <c r="G13" i="76" s="1"/>
  <c r="E12" i="76"/>
  <c r="G12" i="76" s="1"/>
  <c r="E11" i="76"/>
  <c r="G11" i="76" s="1"/>
  <c r="E10" i="76"/>
  <c r="G10" i="76" s="1"/>
  <c r="E9" i="76"/>
  <c r="G9" i="76" s="1"/>
  <c r="E8" i="76"/>
  <c r="G8" i="76" s="1"/>
  <c r="E25" i="75"/>
  <c r="G25" i="75" s="1"/>
  <c r="E24" i="75"/>
  <c r="G24" i="75" s="1"/>
  <c r="E23" i="75"/>
  <c r="G23" i="75" s="1"/>
  <c r="E22" i="75"/>
  <c r="G22" i="75" s="1"/>
  <c r="E21" i="75"/>
  <c r="G21" i="75" s="1"/>
  <c r="E20" i="75"/>
  <c r="G20" i="75" s="1"/>
  <c r="E19" i="75"/>
  <c r="G19" i="75" s="1"/>
  <c r="E18" i="75"/>
  <c r="G18" i="75" s="1"/>
  <c r="E17" i="75"/>
  <c r="G17" i="75" s="1"/>
  <c r="E16" i="75"/>
  <c r="G16" i="75" s="1"/>
  <c r="E15" i="75"/>
  <c r="G15" i="75" s="1"/>
  <c r="E14" i="75"/>
  <c r="G14" i="75" s="1"/>
  <c r="E13" i="75"/>
  <c r="G13" i="75" s="1"/>
  <c r="E12" i="75"/>
  <c r="G12" i="75" s="1"/>
  <c r="E11" i="75"/>
  <c r="G11" i="75" s="1"/>
  <c r="E10" i="75"/>
  <c r="G10" i="75" s="1"/>
  <c r="E9" i="75"/>
  <c r="G9" i="75" s="1"/>
  <c r="E8" i="75"/>
  <c r="G8" i="75" s="1"/>
  <c r="E24" i="73"/>
  <c r="G24" i="73" s="1"/>
  <c r="E23" i="73"/>
  <c r="G23" i="73" s="1"/>
  <c r="E22" i="73"/>
  <c r="G22" i="73" s="1"/>
  <c r="E21" i="73"/>
  <c r="G21" i="73" s="1"/>
  <c r="E20" i="73"/>
  <c r="G20" i="73" s="1"/>
  <c r="E19" i="73"/>
  <c r="G19" i="73" s="1"/>
  <c r="E18" i="73"/>
  <c r="G18" i="73" s="1"/>
  <c r="E17" i="73"/>
  <c r="G17" i="73" s="1"/>
  <c r="E16" i="73"/>
  <c r="G16" i="73" s="1"/>
  <c r="E15" i="73"/>
  <c r="G15" i="73" s="1"/>
  <c r="E14" i="73"/>
  <c r="G14" i="73" s="1"/>
  <c r="E13" i="73"/>
  <c r="G13" i="73" s="1"/>
  <c r="E12" i="73"/>
  <c r="G12" i="73" s="1"/>
  <c r="E11" i="73"/>
  <c r="G11" i="73" s="1"/>
  <c r="E10" i="73"/>
  <c r="G10" i="73" s="1"/>
  <c r="E9" i="73"/>
  <c r="G9" i="73" s="1"/>
  <c r="E8" i="73"/>
  <c r="G8" i="73" s="1"/>
  <c r="E27" i="72"/>
  <c r="G27" i="72" s="1"/>
  <c r="E26" i="72"/>
  <c r="G26" i="72" s="1"/>
  <c r="E25" i="72"/>
  <c r="G25" i="72" s="1"/>
  <c r="E24" i="72"/>
  <c r="G24" i="72"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E11" i="72"/>
  <c r="G11" i="72" s="1"/>
  <c r="E10" i="72"/>
  <c r="G10" i="72" s="1"/>
  <c r="E9" i="72"/>
  <c r="G9" i="72" s="1"/>
  <c r="E8" i="72"/>
  <c r="G8" i="72" s="1"/>
  <c r="E24" i="71"/>
  <c r="G24" i="71" s="1"/>
  <c r="E23" i="71"/>
  <c r="G23" i="71" s="1"/>
  <c r="E22" i="71"/>
  <c r="G22" i="71" s="1"/>
  <c r="E21" i="71"/>
  <c r="G21" i="71" s="1"/>
  <c r="E20" i="71"/>
  <c r="G20" i="71" s="1"/>
  <c r="E19" i="71"/>
  <c r="G19" i="71" s="1"/>
  <c r="E18" i="71"/>
  <c r="G18" i="71" s="1"/>
  <c r="E17" i="71"/>
  <c r="G17" i="71" s="1"/>
  <c r="E16" i="71"/>
  <c r="G16" i="71" s="1"/>
  <c r="E15" i="71"/>
  <c r="G15" i="71" s="1"/>
  <c r="E14" i="71"/>
  <c r="G14" i="71" s="1"/>
  <c r="E13" i="71"/>
  <c r="G13" i="71" s="1"/>
  <c r="E12" i="71"/>
  <c r="G12" i="71" s="1"/>
  <c r="E11" i="71"/>
  <c r="G11" i="71" s="1"/>
  <c r="E10" i="71"/>
  <c r="G10" i="71" s="1"/>
  <c r="E9" i="71"/>
  <c r="G9" i="71" s="1"/>
  <c r="E8" i="71"/>
  <c r="G8" i="71" s="1"/>
  <c r="E21" i="70"/>
  <c r="G21" i="70" s="1"/>
  <c r="E20" i="70"/>
  <c r="G20" i="70" s="1"/>
  <c r="E19" i="70"/>
  <c r="G19" i="70" s="1"/>
  <c r="E18" i="70"/>
  <c r="G18" i="70" s="1"/>
  <c r="E17" i="70"/>
  <c r="G17" i="70" s="1"/>
  <c r="E16" i="70"/>
  <c r="G16" i="70" s="1"/>
  <c r="E15" i="70"/>
  <c r="G15" i="70" s="1"/>
  <c r="E14" i="70"/>
  <c r="G14" i="70" s="1"/>
  <c r="E13" i="70"/>
  <c r="G13" i="70" s="1"/>
  <c r="E12" i="70"/>
  <c r="G12" i="70" s="1"/>
  <c r="E11" i="70"/>
  <c r="G11" i="70" s="1"/>
  <c r="E10" i="70"/>
  <c r="G10" i="70" s="1"/>
  <c r="E9" i="70"/>
  <c r="G9" i="70" s="1"/>
  <c r="E8" i="70"/>
  <c r="G8" i="70"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E12" i="69"/>
  <c r="G12" i="69" s="1"/>
  <c r="E11" i="69"/>
  <c r="G11" i="69" s="1"/>
  <c r="E10" i="69"/>
  <c r="G10" i="69" s="1"/>
  <c r="E9" i="69"/>
  <c r="G9" i="69" s="1"/>
  <c r="E8" i="69"/>
  <c r="G8" i="69" s="1"/>
  <c r="E26" i="65" l="1"/>
  <c r="G26" i="65" s="1"/>
  <c r="E25" i="65"/>
  <c r="G25" i="65" s="1"/>
  <c r="E24" i="65"/>
  <c r="G24" i="65" s="1"/>
  <c r="E23" i="65"/>
  <c r="G23" i="65" s="1"/>
  <c r="E22" i="65"/>
  <c r="G22" i="65" s="1"/>
  <c r="E21" i="65"/>
  <c r="G21" i="65" s="1"/>
  <c r="E20" i="65"/>
  <c r="G20" i="65" s="1"/>
  <c r="E19" i="65"/>
  <c r="G19" i="65" s="1"/>
  <c r="E18" i="65"/>
  <c r="G18" i="65" s="1"/>
  <c r="E17" i="65"/>
  <c r="G17" i="65" s="1"/>
  <c r="E16" i="65"/>
  <c r="G16" i="65" s="1"/>
  <c r="E15" i="65"/>
  <c r="G15" i="65" s="1"/>
  <c r="E14" i="65"/>
  <c r="G14" i="65" s="1"/>
  <c r="E13" i="65"/>
  <c r="G13" i="65" s="1"/>
  <c r="E12" i="65"/>
  <c r="G12" i="65" s="1"/>
  <c r="E11" i="65"/>
  <c r="G11" i="65" s="1"/>
  <c r="E10" i="65"/>
  <c r="G10" i="65" s="1"/>
  <c r="E9" i="65"/>
  <c r="G9" i="65" s="1"/>
  <c r="E8" i="65"/>
  <c r="G8" i="65" s="1"/>
</calcChain>
</file>

<file path=xl/sharedStrings.xml><?xml version="1.0" encoding="utf-8"?>
<sst xmlns="http://schemas.openxmlformats.org/spreadsheetml/2006/main" count="2231" uniqueCount="265">
  <si>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</si>
  <si>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</si>
  <si>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</si>
  <si>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</si>
  <si>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</si>
  <si>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</si>
  <si>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</si>
  <si>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</si>
  <si>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</si>
  <si>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</si>
  <si>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</si>
  <si>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</si>
  <si>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</si>
  <si>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8월 연장식형 표준레시피]</t>
    <phoneticPr fontId="1" type="noConversion"/>
  </si>
  <si>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</si>
  <si>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</si>
  <si>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</si>
  <si>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</si>
  <si>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</si>
  <si>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</si>
  <si>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</si>
  <si>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</si>
  <si>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</si>
  <si>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</si>
  <si>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저녁</t>
  </si>
  <si>
    <t>쇠고기미역볶음밥</t>
  </si>
  <si>
    <t>어묵국</t>
  </si>
  <si>
    <t>깐풍돼지고기덮밥</t>
  </si>
  <si>
    <t>콩나물국</t>
  </si>
  <si>
    <t>만두볶음밥</t>
  </si>
  <si>
    <t>황탯국</t>
  </si>
  <si>
    <t>달걀채소주먹밥</t>
  </si>
  <si>
    <t>두부된장국</t>
  </si>
  <si>
    <t>단호박영양밥/양념장</t>
  </si>
  <si>
    <t>닭살채소국</t>
  </si>
  <si>
    <t>배추김치</t>
  </si>
  <si>
    <t xml:space="preserve"> </t>
  </si>
  <si>
    <t>유부주먹밥</t>
  </si>
  <si>
    <t>오징어뭇국</t>
  </si>
  <si>
    <t>오리고기덮밥①</t>
  </si>
  <si>
    <t>숙주맑은국</t>
  </si>
  <si>
    <t>새우살볶음밥</t>
  </si>
  <si>
    <t>가지양팟국</t>
  </si>
  <si>
    <t>돼지고기애호박덮밥</t>
  </si>
  <si>
    <t>배추맑은국</t>
  </si>
  <si>
    <t>멸치주먹밥</t>
  </si>
  <si>
    <t>팽이버섯된장국</t>
  </si>
  <si>
    <t>깍두기</t>
  </si>
  <si>
    <t>닭가슴살굴소스덮밥</t>
  </si>
  <si>
    <t>감잣국</t>
  </si>
  <si>
    <t>돼지고기볶음밥</t>
  </si>
  <si>
    <t>온청포묵국</t>
  </si>
  <si>
    <t>어묵우동</t>
  </si>
  <si>
    <t>백미밥1/2</t>
  </si>
  <si>
    <t>쇠고기토마토리조또</t>
  </si>
  <si>
    <t>애호박맑은국</t>
  </si>
  <si>
    <t>훈제오리주먹밥</t>
  </si>
  <si>
    <t>들깨뭇국</t>
  </si>
  <si>
    <t>닭가슴살짜장밥</t>
  </si>
  <si>
    <t>유부맑은국</t>
  </si>
  <si>
    <t>참치마요고구마덮밥</t>
  </si>
  <si>
    <t>양배추맑은국</t>
  </si>
  <si>
    <t>두부달걀볶음밥</t>
  </si>
  <si>
    <t>닭개장</t>
  </si>
  <si>
    <t>간장비빔국수</t>
  </si>
  <si>
    <t>쇠고기뭇국</t>
  </si>
  <si>
    <t>돼지고기콩나물덮밥</t>
  </si>
  <si>
    <t>맑은된장국</t>
  </si>
  <si>
    <t>03[월]</t>
  </si>
  <si>
    <t>멥쌀_백미_생것</t>
  </si>
  <si>
    <t>소고기_한우(1등급)_양지(업진살)_생것</t>
  </si>
  <si>
    <t>당근_뿌리_생것</t>
  </si>
  <si>
    <t>양파_생것</t>
  </si>
  <si>
    <t>미역, 말린것</t>
  </si>
  <si>
    <t>참기름</t>
  </si>
  <si>
    <t>식용유</t>
  </si>
  <si>
    <t>맛술</t>
  </si>
  <si>
    <t>소금</t>
  </si>
  <si>
    <t>참깨_흰깨_말린것</t>
  </si>
  <si>
    <t>후추, 검은후추, 가루</t>
  </si>
  <si>
    <t>어묵국 ⑤⑥</t>
  </si>
  <si>
    <t>어묵, 튀긴것</t>
  </si>
  <si>
    <t>무, 조선무, 생것</t>
  </si>
  <si>
    <t>파_대파_생것</t>
  </si>
  <si>
    <t>멸치, 대멸치, 삶아서 말린것</t>
  </si>
  <si>
    <t>간장_재래</t>
  </si>
  <si>
    <t>다시마, 말린것</t>
  </si>
  <si>
    <t>마늘, 깐마늘, 생것</t>
  </si>
  <si>
    <t>배추김치 ⑨</t>
  </si>
  <si>
    <t>김치, 배추 김치</t>
  </si>
  <si>
    <t>1. 쌀은 불린 후 적당량의 물을 부어 밥을 짓는다.
2. 건미역은 불린 뒤 잘게 다지고 양파와 당근은 적당한 크기로 썬다.
3. 쇠고기는 잘게 썰어 후춧가루와 맛술로 밑간한다.
4. 팬에 식용유를 두르고 쇠고기를 볶다가 반쯤 익으면 미역과 양파, 당근을 넣고 볶는다.
5. 재료가 다 익으면 밥과 소금을 넣고 볶는다.
6. 참깨와 참기름을 넣어 섞은 후 완성한다.</t>
    <phoneticPr fontId="1" type="noConversion"/>
  </si>
  <si>
    <t>1. 적당량의 물에 건다시마와 멸치를 넣어 국물을 낸다.
2. 어묵과 무, 대파는 적당한 크기로 썰고 마늘은 다진다.
3. 육수에 어묵과 무, 다진 마늘을 넣고 끓인다.
4. 간장으로 간하고 대파를 넣는다.</t>
    <phoneticPr fontId="1" type="noConversion"/>
  </si>
  <si>
    <t>-</t>
  </si>
  <si>
    <t>04[화]</t>
  </si>
  <si>
    <t>깐풍돼지고기덮밥 ①⑤⑥⑩</t>
    <phoneticPr fontId="1" type="noConversion"/>
  </si>
  <si>
    <t>돼지고기_뒷다리_생것</t>
  </si>
  <si>
    <t>달걀, 난백, 생것</t>
  </si>
  <si>
    <t>전분, 감자, 가루</t>
  </si>
  <si>
    <t>설탕_백설탕</t>
  </si>
  <si>
    <t>간장, 개량, 양조</t>
  </si>
  <si>
    <t>파, 생것</t>
  </si>
  <si>
    <t>식초, 사과식초</t>
  </si>
  <si>
    <t>소금_천일염</t>
  </si>
  <si>
    <t>콩나물국 ⑤</t>
    <phoneticPr fontId="1" type="noConversion"/>
  </si>
  <si>
    <t>콩나물_생것</t>
  </si>
  <si>
    <t>멸치</t>
  </si>
  <si>
    <t>마늘</t>
  </si>
  <si>
    <t>1. 적당량의 물에 멸치를 넣어 육수를 낸다.
2. 대파는 적당한 크기로 썰고 마늘은 다진다.
3. 육수에 콩나물과 다진 마늘을 넣어 끓인다.
4. 콩나물이 어느 정도 익으면 대파를 넣고 소금으로 간을 맞춘다.</t>
  </si>
  <si>
    <t>1. 쌀은 불린 후 적당량의 물을 부어 밥을 짓는다.
2. 양파는 적당한 크기로 채 썬다.
3. 파는 적당한 크기로 썰고 마늘은 다진다.
4. 돼지고기는 키친타월로 감싸 핏물을 빼고 적당한 크기로 썬다. 
5. 돼지고기는 밑간(달걀 흰자, 소금) 후 15분간 재우고 전분을 넣어 버무린다. 
6. 설탕과 식초, 간장, 약간의 물을 넣고 섞어 소스를 만든다. 
7. 팬에 식용유를 두르고 양파와 다진 마늘, 파를 넣고 센 불에서 1분간 볶는다. 
8. 돼지고기를 넣고 볶다가 소스를 넣고 센 불로 올려 볶는다. 
9. 불을 끄고 참기름을 둘러서 마무리한다.</t>
    <phoneticPr fontId="1" type="noConversion"/>
  </si>
  <si>
    <t>05[수]</t>
  </si>
  <si>
    <t>만두볶음밥 ⑤⑥⑩⑱</t>
  </si>
  <si>
    <t>만두, 고기 만두</t>
  </si>
  <si>
    <t>굴 소스</t>
  </si>
  <si>
    <t>참깨_흰깨_볶은것</t>
  </si>
  <si>
    <t>황탯국 ⑤⑥</t>
  </si>
  <si>
    <t>명태, 황태, 말린것</t>
  </si>
  <si>
    <t>1. 쌀은 불린 후 적당량의 물을 부어 밥을 짓는다.
2. 만두를 끓는물에 삶는다.
3. 양파와 1의 만두를 잘게 다진다.
4. 팬에 식용유를 두르고 3을 볶아준다.
5. 4에 지은 밥을 함께 넣어 볶다가 굴소스를 넣어 간을 맞추고 참깨를 뿌린다.</t>
    <phoneticPr fontId="1" type="noConversion"/>
  </si>
  <si>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</si>
  <si>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06[목]</t>
  </si>
  <si>
    <t>달걀채소주먹밥 ①⑤</t>
  </si>
  <si>
    <t>달걀, 생것</t>
  </si>
  <si>
    <t>피망, 초록색, 생것</t>
  </si>
  <si>
    <t>두부된장국 ⑤⑥</t>
  </si>
  <si>
    <t>두부</t>
  </si>
  <si>
    <t>감자, 대지, 생것</t>
  </si>
  <si>
    <t>된장, 개량</t>
  </si>
  <si>
    <t>1. 쌀은 불린 후 적당량의 물을 부어 밥을 짓는다.
2. 당근과 피망은 잘게 다진다.
3. 팬에 식용유를 두르고 당근과 피망을 볶다가 달걀을 풀어 같이 익힌다.
4. 밥에 소금과 참기름, 참깨, 볶은 재료를 넣어 잘 섞은 후 한 입 크기로 만든다.</t>
    <phoneticPr fontId="1" type="noConversion"/>
  </si>
  <si>
    <t>1. 적당량의 물에 건다시마와 멸치를 넣어 국물을 낸다.
2. 두부와 감자, 양파, 대파는 적당한 크기로 썰고 마늘은 다진다.
3. 육수에 된장을 풀고 감자와 양파, 다진 마늘을 넣고 끓인다.
4. 감자가 반쯤 익으면 두부와 대파를 넣는다.</t>
    <phoneticPr fontId="1" type="noConversion"/>
  </si>
  <si>
    <t>07[금]</t>
  </si>
  <si>
    <t>단호박영양밥/양념장 ⑤⑥</t>
  </si>
  <si>
    <t>찹쌀, 백미, 생것</t>
  </si>
  <si>
    <t>호박, 단호박, 생것</t>
  </si>
  <si>
    <t>밤_생것</t>
  </si>
  <si>
    <t>표고버섯, 참나무재배, 생것</t>
  </si>
  <si>
    <t>닭살채소국 ⑤⑥⑮</t>
  </si>
  <si>
    <t>닭고기_살코기_생것</t>
  </si>
  <si>
    <t>마늘_구근_생것</t>
  </si>
  <si>
    <t>1. 멥쌀과 찹쌀은 물에 불린 후 체에 밭쳐 물기를 뺀다.
2. 단호박과 표고버섯, 밤, 당근은 적당한 크기로 썬다.
3. 냄비에 1과 2를 담고 물을 부어 밥을 짓는다.
4. 파는 적당한 크기로 썰어 그릇에 담고 간장과 참기름, 참깨를 넣고 섞어 양념장을 만들어 곁들인다.</t>
    <phoneticPr fontId="1" type="noConversion"/>
  </si>
  <si>
    <t>1. 적당량의 물에 닭고기와 건다시마, 멸치를 넣어 육수를 만든다.
2. 양파와 당근, 대파는 적당한 크기로 썰고 마늘은 다진다.
3. 육수가 끓으면 다시마와 멸치는 건져내고 익은 닭고기도 건져 결대로 잘게 찢는다.
4. 육수에 찢어둔 닭고기와 양파, 당근을 넣고 끓으면 대파와 다진 마늘을 넣는다.
5. 간장과 소금으로 간을 하여 마무리 한다.</t>
    <phoneticPr fontId="1" type="noConversion"/>
  </si>
  <si>
    <t>10[월]</t>
  </si>
  <si>
    <t>유부주먹밥 ⑤⑥</t>
    <phoneticPr fontId="1" type="noConversion"/>
  </si>
  <si>
    <t>두부, 유부</t>
  </si>
  <si>
    <t>참깨_검정깨_볶은것</t>
  </si>
  <si>
    <t>오징어뭇국 ⑤⑥⑰</t>
  </si>
  <si>
    <t>오징어, 생것</t>
  </si>
  <si>
    <t>1. 오징어와 무, 대파는 적당한 크기로 썬다.
2. 냄비에 적당량의 물을 붓고 오징어와 무, 대파를 넣어 끓인다.
3. 간장으로 간을 맞춘다.</t>
    <phoneticPr fontId="1" type="noConversion"/>
  </si>
  <si>
    <t>1. 쌀은 불린 후 적당량의 물을 부어 밥을 짓는다.
2. 유부는 물에 데치고 찬물에 헹군 후 물기를 빼고 잘게 다진다.
3. 당근과 피망은 잘게 다진 후 팬에 식용유를 두르고 볶는다.
4. 그릇에 지은 밥과 당근, 피망, 유부를 넣은 후 설탕과 식초, 간장, 참기름, 소금, 참깨를 넣고 골고루 섞는다.
5. 4를 적당한 크기로 동그랗게 만든다.</t>
    <phoneticPr fontId="1" type="noConversion"/>
  </si>
  <si>
    <t>11[화]</t>
  </si>
  <si>
    <t>오리고기덮밥 ①⑤⑥</t>
  </si>
  <si>
    <t>오리고기, 살코기, 생것</t>
  </si>
  <si>
    <t>숙주나물_생것</t>
  </si>
  <si>
    <t>1. 쌀은 불린 후 적당량의 물을 부어 밥을 짓는다.
2. 오리고기와 당근, 양파는 적당한 크기로 썬다.
3. 파는 적당한 크기로 썰고 마늘은 다진다. 
4. 그릇에 오리고기를 담고 다진 마늘과 간장, 설탕, 참기름, 후춧가루를 넣어 골고루 버무린다. 
5. 팬에 식용유를 두르고 달걀을 스크램블 한 후 4를 넣어 볶다가 당근과 양파, 파를 넣고 볶는다.
6. 그릇에 지은 밥을 담고 5를 올린다.</t>
    <phoneticPr fontId="1" type="noConversion"/>
  </si>
  <si>
    <t>1. 적당량의 물에 멸치를 넣어 육수를 낸다.
2. 파는 적당한 크기로 썰고 마늘은 다진다.
3. 육수에 숙주와 파, 다진 마늘을 넣고 끓이다가 소금으로 간을 한다.</t>
    <phoneticPr fontId="1" type="noConversion"/>
  </si>
  <si>
    <t>오리고기, 살코기, 생것</t>
    <phoneticPr fontId="1" type="noConversion"/>
  </si>
  <si>
    <t>12[수]</t>
  </si>
  <si>
    <t>새우살볶음밥 ⑤⑥⑨</t>
  </si>
  <si>
    <t>새우, 대하, 생것</t>
  </si>
  <si>
    <t>가지양팟국 ⑤⑥</t>
  </si>
  <si>
    <t>가지_생것</t>
  </si>
  <si>
    <t>1. 쌀은 불린 후 적당량의 물을 부어 밥을 짓는다.
2. 양파와 당근, 파는 다진다.
3. 새우는 손질한다.
4. 팬에 식용유를 두르고 당근과 파를 볶은 후 새우와 양파를 넣어 살짝 볶는다.
5. 4에 지은 밥을 넣어 함께 볶고 간장으로 간을 한 후 참기름으로 마무리한다.</t>
    <phoneticPr fontId="1" type="noConversion"/>
  </si>
  <si>
    <t>1. 적당량의 물에 건다시마와 멸치를 넣어 육수를 낸다.
2. 가지와 양파는 적당한 크기로 썰고 마늘은 다진다.
3. 육수에 다진 마늘을 넣어 끓이다 가지와 양파를 넣어 끓여낸 후 소금과 간장으로 간을 한다.</t>
    <phoneticPr fontId="1" type="noConversion"/>
  </si>
  <si>
    <t>13[목]</t>
  </si>
  <si>
    <t>돼지고기애호박덮밥 ⑤⑥⑩</t>
  </si>
  <si>
    <t>돼지고기_등심(알등심살)_생것</t>
  </si>
  <si>
    <t>호박_애호박_생것</t>
  </si>
  <si>
    <t>배추_생것</t>
  </si>
  <si>
    <t>깍두기 ⑨</t>
  </si>
  <si>
    <t>김치, 깍두기</t>
  </si>
  <si>
    <t>1. 쌀은 불린 후 적당량의 물을 부어 밥을 짓는다.
2. 애호박과 양파, 대파는 적당한 크기로 썰고 마늘은 다진다.
3. 돼지고기에 다진 마늘과 간장, 설탕을 넣어 밑간한다.
4. 식용유를 두른 팬에 대파를 볶다가 3의 돼지고기를 볶는다. 
5. 돼지고기가 익으면 양파와 애호박을 넣고 볶은 뒤 참기름을 두른다.
6. 5를 밥 위에 얹어낸다.</t>
    <phoneticPr fontId="1" type="noConversion"/>
  </si>
  <si>
    <t>1. 적당량의 물에 멸치를 넣어 육수를 낸다.
2. 배추와 파는 적당한 크기로 썰고 마늘은 다진다.
3. 1에 2를 넣고 끓이다가 소금으로 간을 한다.</t>
    <phoneticPr fontId="1" type="noConversion"/>
  </si>
  <si>
    <t>14[금]</t>
  </si>
  <si>
    <t>멸치주먹밥 ⑤⑥</t>
  </si>
  <si>
    <t>멸치, 잔멸치, 삶아서 말린것</t>
  </si>
  <si>
    <t>물엿</t>
  </si>
  <si>
    <t>팽이버섯된장국 ⑤⑥</t>
  </si>
  <si>
    <t>팽이버섯, 백로, 생것</t>
  </si>
  <si>
    <t>1. 쌀은 불린 후 적당량의 물을 부어 밥을 짓는다.
2. 팬에 식용유를 두르고 멸치를 볶아낸다.
3. 밥에 멸치와 간장, 물엿, 참기름, 참깨를 넣고 잘 섞어 한 입 크기로 만든다.</t>
    <phoneticPr fontId="1" type="noConversion"/>
  </si>
  <si>
    <t>1. 적당량의 물에 멸치를 넣어 육수를 내고 된장을 푼다.
2. 팽이버섯은 밑동을 제거한 후 잘게 찢는다.
3. 파는 적당한 크기로 썰고 마늘은 다진다.
4. 1에 2와 3을 넣고 끓인다.</t>
    <phoneticPr fontId="1" type="noConversion"/>
  </si>
  <si>
    <t>18[화]</t>
  </si>
  <si>
    <t>닭가슴살굴소스덮밥 ⑤⑥⑮⑱</t>
    <phoneticPr fontId="1" type="noConversion"/>
  </si>
  <si>
    <t>닭고기_가슴(껍질 제거)_생것</t>
  </si>
  <si>
    <t>감잣국 ⑤⑥</t>
  </si>
  <si>
    <t>1. 쌀은 불린 후 적당량의 물을 부어 밥을 짓는다.
2. 닭가슴살과 양파, 당근, 파는 적당한 크기로 썰고 마늘은 다진다. 
3. 그릇에 굴소스와 참기름, 후춧가루, 약간의 물을 넣고 섞어 소스를 만든다.
4. 팬에 식용유를 두르고 다진 마늘을 볶다가 양파와 당근, 파를 넣어 함께 볶는다. 
5. 4에 소스와 닭가슴살을 넣어 함께 볶다가 전분물로 농도를 맞춘다. 
6. 그릇에 지은 밥을 담고 5를 올린다.</t>
  </si>
  <si>
    <t>1. 적당량의 물에 멸치를 넣어 육수를 낸다.
2. 감자와 파는 적당한 크기로 썰고 마늘은 다진다.
3. 육수에 감자와 파, 다진 마늘을 넣고 끓인 후 소금과 간장으로 간을 한다.</t>
    <phoneticPr fontId="1" type="noConversion"/>
  </si>
  <si>
    <t>19[수]</t>
  </si>
  <si>
    <t>돼지고기볶음밥 ⑤⑥⑩</t>
    <phoneticPr fontId="1" type="noConversion"/>
  </si>
  <si>
    <t>돼지고기_삼겹살(삼겹살)_생것</t>
  </si>
  <si>
    <t>온청포묵국 ⑤⑥⑨</t>
  </si>
  <si>
    <t>청포묵</t>
  </si>
  <si>
    <t>참깨_흰깨_볶은것</t>
    <phoneticPr fontId="1" type="noConversion"/>
  </si>
  <si>
    <t>김, 참김, 말린것</t>
    <phoneticPr fontId="1" type="noConversion"/>
  </si>
  <si>
    <t>1. 쌀은 불린 후 적당량의 물을 부어 밥을 짓는다.
2. 돼지고기와 양파, 당근, 파는 적당한 크기로 썰고 마늘은 다진다.
3. 그릇에 간장과 참기름, 후춧가루를 넣고 섞어 양념을 만든다.
4. 팬에 식용유를 두르고 다진 마늘을 볶다가 양파와 당근, 파를 넣어 함께 볶는다.
5. 4에 돼지고기를 넣어 함께 볶다가 지은 밥을 넣고 섞은 후 양념을 넣어 골고루 버무리며 볶는다.</t>
  </si>
  <si>
    <t xml:space="preserve">1. 적당량의 물에 건다시마와 멸치를 넣어 국물을 낸다.
2. 김치는 양념을 덜어내고 씻은 후 참기름에 볶아 적당한 크기로 썬다.
3. 청포묵은 적당한 크기로 썬다.
4. 육수에 2의 김치와 청포묵, 간장, 참깨, 참기름을 넣어 한소끔 더 끓인다.
5. 김을 올려 마무리한다. </t>
  </si>
  <si>
    <t>20[목]</t>
  </si>
  <si>
    <t>우동 ⑤⑥</t>
  </si>
  <si>
    <t>국수_우동_생것</t>
  </si>
  <si>
    <t>파_실파_생것</t>
  </si>
  <si>
    <t>김, 돌김, 말린것</t>
  </si>
  <si>
    <t>백미밥1/2</t>
    <phoneticPr fontId="1" type="noConversion"/>
  </si>
  <si>
    <t>1. 적당량의 물에 건다시마와 멸치를 넣어 국물을 낸다.
2. 어묵과 유부, 애호박, 실파는 적당한 크기로 썬다.
3. 우동면과 어묵은 살짝 데쳐낸다.
4. 육수에 어묵과 유부, 채소를 넣고 간장으로 간을 맞춘다.
5. 그릇에 우동면을 담고 국물을 부어낸다.
6. 김가루를 올려 제공한다.</t>
    <phoneticPr fontId="1" type="noConversion"/>
  </si>
  <si>
    <t>1. 쌀을 불린다._x000D_
2. 적당량의 물을 부어 밥을 짓는다.</t>
  </si>
  <si>
    <t>21[금]</t>
  </si>
  <si>
    <t>쇠고기토마토리조또 ②⑤⑥⑫⑯⑱</t>
  </si>
  <si>
    <t>멥쌀_발아현미_현미_생것</t>
  </si>
  <si>
    <t>스파게티 소스, 토마토, 병조림</t>
  </si>
  <si>
    <t>소고기_한우(1등급)_앞다리_생것</t>
  </si>
  <si>
    <t>토마토_생것</t>
  </si>
  <si>
    <t>양송이버섯_생것</t>
  </si>
  <si>
    <t>치즈, 체다</t>
  </si>
  <si>
    <t>마늘, 깐마늘, 수입산, 생것</t>
  </si>
  <si>
    <t>애호박맑은국 ⑤⑥</t>
  </si>
  <si>
    <t>1. 쌀은 불린 후 적당량의 물을 부어 밥을 짓는다.
2. 쇠고기와 양송이버섯, 양파, 당근, 마늘은 다진다.
3. 토마토는 끓는 물에 살짝 데쳐 껍질을 벗긴 후 다진다.
4. 팬에 식용유를 두르고 다진 쇠고기와 다진 마늘을 볶는다.
5. 반 쯤 익으면 양송이버섯과 양파, 당근, 토마토, 토마토 소스를 넣고 볶는다.
6. 물을 넣고 끓인다.
7. 6에 1과 치즈를 넣어 골고루 섞으며 살짝 조린다.</t>
    <phoneticPr fontId="1" type="noConversion"/>
  </si>
  <si>
    <t>1. 적당량의 물에 건다시마와 멸치를 넣어 국물을 낸다.
2. 애호박과 양파, 대파는 적당한 크기로 썰고 마늘은 다진다.
3. 육수에 애호박과 양파, 다진 마늘을 넣고 끓인다.
4. 익으면 대파를 넣고 간장으로 간을 맞춘다.</t>
    <phoneticPr fontId="1" type="noConversion"/>
  </si>
  <si>
    <t>24[월]</t>
  </si>
  <si>
    <t>후추_검은색_가루</t>
  </si>
  <si>
    <t>들깨뭇국 ⑤⑥</t>
  </si>
  <si>
    <t>들깨_말린것</t>
  </si>
  <si>
    <t>1. 쌀은 불린 후 적당량의 물을 부어 밥을 짓는다.
2. 훈제오리와 양파, 당근, 피망은 다진다.
3. 팬에 식용유를 두르고 2의 재료를 넣고 볶는다.
4. 그릇에 지은 밥과 3을 넣은 후 소금과 후춧가루, 참기름을 넣고 골고루 섞어 한 입 크기로 만든다.</t>
    <phoneticPr fontId="1" type="noConversion"/>
  </si>
  <si>
    <t>1. 적당량의 물에 건다시마와 멸치를 넣어 국물을 낸다.
2. 무는 적당한 크기로 썰고 마늘은 다진다.
3. 냄비에 참기름을 두르고 무를 넣어 볶는다.
4. 3의 냄비에 육수를 부어 끓이다가 들깨가루와 다진 마늘을 넣고 간장으로 간을 맞춘다.</t>
    <phoneticPr fontId="1" type="noConversion"/>
  </si>
  <si>
    <t>25[화]</t>
  </si>
  <si>
    <t>닭가슴살짜장밥 ⑤⑥⑮</t>
    <phoneticPr fontId="1" type="noConversion"/>
  </si>
  <si>
    <t>멥쌀, 백미, 일품, 생것</t>
  </si>
  <si>
    <t>닭고기, 가슴, 생것</t>
  </si>
  <si>
    <t>춘장</t>
  </si>
  <si>
    <t>양배추_생것</t>
  </si>
  <si>
    <t>설탕, 가루</t>
  </si>
  <si>
    <t>유부맑은국 ⑤⑥</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</si>
  <si>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</si>
  <si>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쌀은 불린 후 적당량의 물을 부어 밥을 짓는다.
2. 감자와 양배추, 양파는 적당한 크기로 썬다.
3. 닭고기는 적당한 크기로 썬다.
4. 닭고기와 감자, 양배추, 양파는 식용유를 두른 팬에 볶는다.
5. 춘장을 넣고 볶은 후 물을 부어 끓인다.
6. 전분과 물을 1:1 비율로 섞어 넣는다.
7. 설탕으로 간을 하고 적당한 농도가 날 때까지 끓인다.
8. 완성된 짜장은 밥에 얹어 제공한다.</t>
    <phoneticPr fontId="1" type="noConversion"/>
  </si>
  <si>
    <t>26[수]</t>
  </si>
  <si>
    <t>참치마요고구마덮밥 ①⑤</t>
    <phoneticPr fontId="1" type="noConversion"/>
  </si>
  <si>
    <t>다랑어, 참다랑어, 유지통조림</t>
  </si>
  <si>
    <t>고구마_분질(밤) 고구마_생것</t>
  </si>
  <si>
    <t>마요네즈, 난황</t>
  </si>
  <si>
    <t>김, 참김, 말린것</t>
  </si>
  <si>
    <t>식초, 양조</t>
  </si>
  <si>
    <t>1. 적당량의 물에 멸치를 넣어 육수를 낸다.
2. 양배추와 파는 썰고 마늘은 다진다.
3. 1에 2를 넣고 끓이다가 소금으로 간을 한다.</t>
    <phoneticPr fontId="1" type="noConversion"/>
  </si>
  <si>
    <t>1. 쌀은 불린 후 적당량의 물을 부어 밥을 짓는다.
2. 참치는 기름기를 빼고 고구마와 양파는 적당한 크기로 썬다.
3. 팬에 식용유를 두르고 고구마와 양파를 넣어 볶아낸다.
4. 그릇에 참치와 고구마, 양파를 넣고 마요네즈와 설탕, 식초를 넣어 섞는다.
5. 밥 위에 4를 올린 후 김가루를 뿌려낸다.</t>
    <phoneticPr fontId="1" type="noConversion"/>
  </si>
  <si>
    <t>27[목]</t>
  </si>
  <si>
    <t>두부달걀볶음밥 ①⑤</t>
  </si>
  <si>
    <t>닭개장 ⑤⑥⑮</t>
  </si>
  <si>
    <t>느타리버섯_생것</t>
  </si>
  <si>
    <t>1. 쌀은 불린 후 적당량의 물을 부어 밥을 짓는다.
2. 두부는 면보로 물기를 짜고 으깬다.
3. 그릇에 달걀은 풀고 양파와 당근은 적당한 크기로 썬다.
4. 팬에 두부를 볶아 수분을 날린다.
5. 팬에 식용유를 두르고 달걀을 저어가며 볶다가 달걀이 익으면 채소를 넣고 볶는다.
6. 밥을 넣어 볶은 후 참기름과 소금으로 간을 한다.</t>
    <phoneticPr fontId="1" type="noConversion"/>
  </si>
  <si>
    <t>1. 적당량의 물에 핏물을 뺀 닭고기와 다진 마늘을 넣고 국물을 낸다.
2. 무와 파는 적당한 크기로 썬다.
3. 불린 고사리와 숙주, 느타리버섯을 데쳐낸 후 적당한 크기로 썬다.
4. 닭은 건져서 찢어준다.
5. 냄비에 참기름을 두르고 닭고기와 숙주, 무, 느타리버섯, 고사리, 파, 다진 마늘을 넣고 볶는다.
6. 5의 냄비에 육수를 넣고 간장으로 간을 맞춘다.</t>
    <phoneticPr fontId="1" type="noConversion"/>
  </si>
  <si>
    <t>고사리, 말린것</t>
    <phoneticPr fontId="1" type="noConversion"/>
  </si>
  <si>
    <t>28[금]</t>
  </si>
  <si>
    <t>간장비빔국수 ①⑤⑥</t>
  </si>
  <si>
    <t>국수_소면_말린것</t>
  </si>
  <si>
    <t>깨소금_가루_볶은것</t>
  </si>
  <si>
    <t>소고기_한우(1++등급)_양지(치마양지)_생것</t>
  </si>
  <si>
    <t>1. 당근과 애호박은 적당한 크기로 채 썬다.
2. 달걀은 황백을 분리하여 지단을 부친다.
3. 팬에 식용유를 두르고 당근과 애호박을 볶는다.
4. 소면은 삶아서 찬물에 헹군 후 물기를 빼놓는다.
5. 삶은 소면에 당근과 애호박, 달걀지단, 간장, 설탕, 참기름, 깨소금을 넣고 섞는다.</t>
    <phoneticPr fontId="1" type="noConversion"/>
  </si>
  <si>
    <t>1. 쇠고기와 무, 대파는 적당한 크기로 썬다.
2. 냄비에 쇠고기를 볶다가 익으면 무를 넣고 더 볶는다.
3. 적당량의 물을 넣고 끓으면 대파를 넣는다.
4. 간장으로 간을 맞춘다.</t>
  </si>
  <si>
    <t>쇠고기미역볶음밥 ⑤⑯</t>
    <phoneticPr fontId="1" type="noConversion"/>
  </si>
  <si>
    <t>쇠고기뭇국 ⑤⑥⑯</t>
    <phoneticPr fontId="1" type="noConversion"/>
  </si>
  <si>
    <t>31[월]</t>
  </si>
  <si>
    <t>돼지고기콩나물덮밥 ⑤⑥⑩</t>
  </si>
  <si>
    <t>콩나물_생것</t>
    <phoneticPr fontId="1" type="noConversion"/>
  </si>
  <si>
    <t>양배추_생것</t>
    <phoneticPr fontId="1" type="noConversion"/>
  </si>
  <si>
    <t>간장, 개량, 양조</t>
    <phoneticPr fontId="1" type="noConversion"/>
  </si>
  <si>
    <t>맑은된장국 ⑤⑥</t>
  </si>
  <si>
    <t>양파_생것</t>
    <phoneticPr fontId="1" type="noConversion"/>
  </si>
  <si>
    <t>파, 생것</t>
    <phoneticPr fontId="1" type="noConversion"/>
  </si>
  <si>
    <t>멸치, 대멸치, 삶아서 말린것</t>
    <phoneticPr fontId="1" type="noConversion"/>
  </si>
  <si>
    <t>1. 적당량의 물에 건다시와 멸치를 넣어 육수를 낸다.
2. 무와 애호박, 양파, 파는 적당한 크기로 썰고 마늘은 다진다.
3. 육수에 된장을 풀고 무를 넣고 끓인다.
4. 무가 반쯤 익으면 양파와 애호박, 파, 다진 마늘을 넣고 끓인다.</t>
    <phoneticPr fontId="1" type="noConversion"/>
  </si>
  <si>
    <t>1. 쌀은 불린 후 적당량의 물을 부어 밥을 짓는다.
2. 콩나물은 적당한 크기로 썬다.
3. 양배추와 양파는 적당한 크기로 채 썰고 마늘은 다진다.
4. 그릇에 간장과 다진 마늘, 참기름, 설탕을 넣어 양념장을 만든다.
5. 팬에 식용유를 두르고 콩나물과 양배추, 양파를 넣고 볶는다.
6. 양파가 투명해지면 돼지고기를 넣고 볶는다.
7. 돼지고기가 어느 정도 익으면 양념장을 넣고 적당량의 물을 부어 끓인다.
8. 국물이 자작하게 졸아들면 밥 위에 올려 제공한다.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</si>
</sst>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m&quot;월&quot;\ d&quot;일&quot;;@"/>
    <numFmt numFmtId="178" formatCode="&quot; &quot;"/>
    <numFmt numFmtId="179" formatCode="0.0"/>
  </numFmts>
  <fonts count="30">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DDEBF7"/>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8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6" xfId="0" applyFont="1" applyFill="1" applyBorder="1" applyAlignment="1">
      <alignment vertical="center" shrinkToFit="1"/>
    </xf>
    <xf numFmtId="0" fontId="22" fillId="33" borderId="27" xfId="0" applyFont="1" applyFill="1" applyBorder="1" applyAlignment="1">
      <alignment horizontal="right" vertical="center" shrinkToFit="1"/>
    </xf>
    <xf numFmtId="0" fontId="22" fillId="0" borderId="0" xfId="0" applyFont="1" applyAlignment="1">
      <alignment vertical="center" shrinkToFit="1"/>
    </xf>
    <xf numFmtId="0" fontId="22" fillId="34" borderId="30"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0" fontId="22" fillId="0" borderId="1" xfId="0" applyFont="1" applyBorder="1" applyAlignment="1">
      <alignment horizontal="center" vertical="center" wrapText="1"/>
    </xf>
    <xf numFmtId="177" fontId="22" fillId="0" borderId="1" xfId="0" applyNumberFormat="1" applyFont="1" applyBorder="1" applyAlignment="1">
      <alignment horizontal="center" vertical="center" wrapText="1"/>
    </xf>
    <xf numFmtId="0" fontId="22" fillId="0" borderId="33" xfId="0" applyFont="1" applyBorder="1" applyAlignment="1">
      <alignment horizontal="center" vertical="center" shrinkToFit="1"/>
    </xf>
    <xf numFmtId="0" fontId="22" fillId="0" borderId="34"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33" xfId="0" applyFont="1" applyBorder="1" applyAlignment="1">
      <alignment horizontal="right" vertical="center" shrinkToFit="1"/>
    </xf>
    <xf numFmtId="0" fontId="22" fillId="0" borderId="34" xfId="0" applyFont="1" applyBorder="1" applyAlignment="1">
      <alignment horizontal="right" vertical="center" shrinkToFit="1"/>
    </xf>
    <xf numFmtId="0" fontId="22" fillId="0" borderId="1" xfId="0" applyFont="1" applyBorder="1" applyAlignment="1">
      <alignment horizontal="right" vertical="center" shrinkToFit="1"/>
    </xf>
    <xf numFmtId="178" fontId="22" fillId="0" borderId="1" xfId="0" applyNumberFormat="1" applyFont="1" applyBorder="1" applyAlignment="1">
      <alignment horizontal="center" vertical="center" wrapText="1"/>
    </xf>
    <xf numFmtId="178" fontId="22" fillId="0" borderId="21" xfId="0" applyNumberFormat="1" applyFont="1" applyBorder="1" applyAlignment="1">
      <alignment horizontal="center" vertical="center" wrapText="1"/>
    </xf>
    <xf numFmtId="0" fontId="22" fillId="34" borderId="41" xfId="0" applyFont="1" applyFill="1" applyBorder="1" applyAlignment="1">
      <alignment horizontal="center" vertical="center" shrinkToFit="1"/>
    </xf>
    <xf numFmtId="0" fontId="22" fillId="34" borderId="43" xfId="0" applyFont="1" applyFill="1" applyBorder="1" applyAlignment="1">
      <alignment horizontal="center" vertical="center" shrinkToFit="1"/>
    </xf>
    <xf numFmtId="0" fontId="22" fillId="34" borderId="40" xfId="0" applyFont="1" applyFill="1" applyBorder="1" applyAlignment="1">
      <alignment horizontal="center" vertical="center" shrinkToFit="1"/>
    </xf>
    <xf numFmtId="178" fontId="22" fillId="0" borderId="24" xfId="0" applyNumberFormat="1" applyFont="1" applyBorder="1" applyAlignment="1">
      <alignment horizontal="center" vertical="center" wrapText="1"/>
    </xf>
    <xf numFmtId="0" fontId="22" fillId="34" borderId="47" xfId="0" applyFont="1" applyFill="1" applyBorder="1" applyAlignment="1">
      <alignment horizontal="center" vertical="center" shrinkToFi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2" xfId="0" applyFont="1" applyFill="1" applyBorder="1" applyAlignment="1">
      <alignment vertical="center" shrinkToFit="1"/>
    </xf>
    <xf numFmtId="0" fontId="22" fillId="34" borderId="31" xfId="0" applyFont="1" applyFill="1" applyBorder="1" applyAlignment="1">
      <alignment horizontal="center" vertical="center" wrapText="1"/>
    </xf>
    <xf numFmtId="0" fontId="22" fillId="34" borderId="32"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 xfId="0" applyFont="1" applyBorder="1" applyAlignment="1">
      <alignment vertical="center" shrinkToFit="1"/>
    </xf>
    <xf numFmtId="0" fontId="22" fillId="0" borderId="6" xfId="0" applyFont="1" applyBorder="1" applyAlignment="1">
      <alignment vertical="center" shrinkToFit="1"/>
    </xf>
    <xf numFmtId="0" fontId="22" fillId="0" borderId="35" xfId="0" applyFont="1" applyBorder="1" applyAlignment="1">
      <alignment vertical="center" shrinkToFit="1"/>
    </xf>
    <xf numFmtId="0" fontId="22" fillId="0" borderId="21" xfId="0" applyFont="1" applyBorder="1" applyAlignment="1">
      <alignment horizontal="center" vertical="center" wrapText="1"/>
    </xf>
    <xf numFmtId="0" fontId="22" fillId="0" borderId="36" xfId="0" applyFont="1" applyBorder="1" applyAlignment="1">
      <alignment horizontal="right" vertical="center" shrinkToFit="1"/>
    </xf>
    <xf numFmtId="0" fontId="22" fillId="0" borderId="37" xfId="0" applyFont="1" applyBorder="1" applyAlignment="1">
      <alignment horizontal="center" vertical="center" wrapText="1"/>
    </xf>
    <xf numFmtId="0" fontId="22" fillId="0" borderId="38" xfId="0" applyFont="1" applyBorder="1" applyAlignment="1">
      <alignment horizontal="right" vertical="center" shrinkToFit="1"/>
    </xf>
    <xf numFmtId="0" fontId="22" fillId="0" borderId="39" xfId="0" applyFont="1" applyBorder="1" applyAlignment="1">
      <alignment horizontal="center" vertical="center" wrapText="1"/>
    </xf>
    <xf numFmtId="0" fontId="22" fillId="0" borderId="21" xfId="0" applyFont="1" applyBorder="1" applyAlignment="1">
      <alignment horizontal="right" vertical="center" shrinkToFit="1"/>
    </xf>
    <xf numFmtId="0" fontId="22" fillId="34" borderId="40" xfId="0" applyFont="1" applyFill="1" applyBorder="1" applyAlignment="1">
      <alignment horizontal="center" vertical="center" wrapText="1"/>
    </xf>
    <xf numFmtId="0" fontId="22" fillId="34" borderId="40" xfId="0" applyFont="1" applyFill="1" applyBorder="1" applyAlignment="1">
      <alignment vertical="center" shrinkToFit="1"/>
    </xf>
    <xf numFmtId="0" fontId="22" fillId="34" borderId="42" xfId="0" applyFont="1" applyFill="1" applyBorder="1" applyAlignment="1">
      <alignment horizontal="center" vertical="center" wrapText="1"/>
    </xf>
    <xf numFmtId="0" fontId="22" fillId="34" borderId="44" xfId="0" applyFont="1" applyFill="1" applyBorder="1" applyAlignment="1">
      <alignment horizontal="center" vertical="center" wrapText="1"/>
    </xf>
    <xf numFmtId="0" fontId="22" fillId="0" borderId="24" xfId="0" applyFont="1" applyBorder="1" applyAlignment="1">
      <alignment horizontal="center" vertical="center" wrapText="1"/>
    </xf>
    <xf numFmtId="0" fontId="22" fillId="0" borderId="45" xfId="0" applyFont="1" applyBorder="1" applyAlignment="1">
      <alignment horizontal="right" vertical="center" shrinkToFit="1"/>
    </xf>
    <xf numFmtId="0" fontId="22" fillId="0" borderId="26" xfId="0" applyFont="1" applyBorder="1" applyAlignment="1">
      <alignment horizontal="center" vertical="center" wrapText="1"/>
    </xf>
    <xf numFmtId="0" fontId="22" fillId="0" borderId="25" xfId="0" applyFont="1" applyBorder="1" applyAlignment="1">
      <alignment horizontal="right" vertical="center" shrinkToFit="1"/>
    </xf>
    <xf numFmtId="0" fontId="22" fillId="0" borderId="46" xfId="0" applyFont="1" applyBorder="1" applyAlignment="1">
      <alignment horizontal="center" vertical="center" wrapText="1"/>
    </xf>
    <xf numFmtId="0" fontId="22" fillId="0" borderId="24" xfId="0" applyFont="1" applyBorder="1" applyAlignment="1">
      <alignment horizontal="right" vertical="center" shrinkToFit="1"/>
    </xf>
    <xf numFmtId="0" fontId="25" fillId="0" borderId="48" xfId="0" applyFont="1" applyBorder="1" applyAlignment="1">
      <alignment horizontal="center" vertical="center"/>
    </xf>
    <xf numFmtId="0" fontId="22" fillId="33" borderId="48" xfId="0" applyFont="1" applyFill="1" applyBorder="1" applyAlignment="1">
      <alignment horizontal="center" vertical="center" wrapText="1"/>
    </xf>
    <xf numFmtId="0" fontId="22" fillId="33" borderId="48" xfId="0" applyFont="1" applyFill="1" applyBorder="1" applyAlignment="1">
      <alignment horizontal="left" vertical="center" wrapText="1"/>
    </xf>
    <xf numFmtId="179" fontId="22" fillId="33" borderId="48" xfId="0" applyNumberFormat="1" applyFont="1" applyFill="1" applyBorder="1" applyAlignment="1">
      <alignment horizontal="center" vertical="center" wrapText="1"/>
    </xf>
    <xf numFmtId="0" fontId="22" fillId="36" borderId="48" xfId="0" applyFont="1" applyFill="1" applyBorder="1" applyAlignment="1">
      <alignment horizontal="center" vertical="center" wrapText="1"/>
    </xf>
    <xf numFmtId="0" fontId="25" fillId="0" borderId="48" xfId="0" applyFont="1" applyBorder="1" applyAlignment="1">
      <alignment horizontal="center" vertical="center"/>
    </xf>
    <xf numFmtId="0" fontId="22" fillId="33" borderId="48" xfId="0" applyFont="1" applyFill="1" applyBorder="1" applyAlignment="1">
      <alignment horizontal="left"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3" name="그림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11929"/>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537CCE1-5427-4A3A-8AE5-40881793A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5CE583ED-D787-4E51-9EA9-F2A6A76EC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3786831A-1B8E-47EE-8067-5F3758F363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E439BE7-46EB-4CCF-A03A-8A411994A0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F95129D2-9D07-4B37-9D14-A806FF573B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26693D3-E965-4227-BCDE-4FC3A77699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A078D4C-1085-4E82-9B49-7A5A27EDF0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CC83DCD-1EED-4F75-BD3B-5039587C12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3C483B8-34CA-4B40-B28F-163B10EF68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A0ECBF6-F9BD-4034-9C74-1B50C718CC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A858B9E-E9D4-42A2-A0FF-ACC84E36ED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16BBE82F-92C0-4E69-9F61-8B80B04565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3375EB2-5B6B-48E7-95FE-2828A31F7D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39C13F95-4F6E-4B4B-B46E-484802A926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5E92196-A759-4A54-8BB5-8DE49F828B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B60644C-5A2D-401F-8B93-14737885EE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F14DC56-EC56-4B98-B749-78F71BD918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B58B42D5-FC16-4728-A310-D37067496C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8C2E7AF-2946-4B18-B633-61D53AE195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DE562-D668-4D7C-8540-0B613B1B6636}">
  <sheetPr>
    <pageSetUpPr fitToPage="1"/>
  </sheetPr>
  <dimension ref="A1:X31"/>
  <sheetViews>
    <sheetView tabSelected="1" view="pageBreakPreview" zoomScale="40" zoomScaleNormal="70" zoomScaleSheetLayoutView="40" workbookViewId="0"/>
  </sheetViews>
  <sheetFormatPr defaultColWidth="40.5" defaultRowHeight="18"/>
  <cols>
    <col min="1" max="1" width="8.75" style="21" customWidth="1"/>
    <col min="2" max="3" width="25.625" style="21" customWidth="1"/>
    <col min="4" max="4" width="13.625" style="21" customWidth="1"/>
    <col min="5" max="5" width="8.75" style="21" customWidth="1"/>
    <col min="6" max="7" width="25.625" style="21" customWidth="1"/>
    <col min="8" max="8" width="13.625" style="21" customWidth="1"/>
    <col min="9" max="9" width="8.25" style="21" customWidth="1"/>
    <col min="10" max="11" width="25.625" style="21" customWidth="1"/>
    <col min="12" max="12" width="13.625" style="21" customWidth="1"/>
    <col min="13" max="13" width="8.25" style="21" customWidth="1"/>
    <col min="14" max="15" width="25.625" style="21" customWidth="1"/>
    <col min="16" max="16" width="13.625" style="21" customWidth="1"/>
    <col min="17" max="17" width="8.25" style="21" customWidth="1"/>
    <col min="18" max="19" width="25.625" style="21" customWidth="1"/>
    <col min="20" max="20" width="13.625" style="21" customWidth="1"/>
    <col min="21" max="21" width="8.25" style="21" customWidth="1"/>
    <col min="22" max="23" width="25.625" style="21" customWidth="1"/>
    <col min="24" max="24" width="13.625" style="21" customWidth="1"/>
    <col min="25" max="16384" width="40.5" style="21"/>
  </cols>
  <sheetData>
    <row r="1" spans="1:24" ht="24.95" customHeight="1" thickBot="1">
      <c r="A1" s="17" t="s">
        <v>14</v>
      </c>
      <c r="B1" s="18">
        <v>6</v>
      </c>
      <c r="C1" s="19" t="s">
        <v>15</v>
      </c>
      <c r="D1" s="20">
        <v>144</v>
      </c>
      <c r="E1" s="19" t="s">
        <v>16</v>
      </c>
      <c r="F1" s="39" t="s">
        <v>17</v>
      </c>
      <c r="G1" s="40"/>
      <c r="H1" s="40"/>
      <c r="I1" s="40"/>
      <c r="J1" s="40"/>
      <c r="K1" s="40"/>
      <c r="L1" s="40"/>
      <c r="M1" s="40"/>
      <c r="N1" s="40"/>
      <c r="O1" s="40"/>
      <c r="P1" s="40"/>
      <c r="Q1" s="40"/>
      <c r="R1" s="40"/>
      <c r="S1" s="40"/>
      <c r="T1" s="40"/>
      <c r="U1" s="40"/>
      <c r="V1" s="40"/>
      <c r="W1" s="40"/>
      <c r="X1" s="40"/>
    </row>
    <row r="2" spans="1:24" ht="35.1" customHeight="1" thickTop="1">
      <c r="A2" s="41" t="s">
        <v>18</v>
      </c>
      <c r="B2" s="42"/>
      <c r="C2" s="42"/>
      <c r="D2" s="22" t="s">
        <v>19</v>
      </c>
      <c r="E2" s="43" t="s">
        <v>18</v>
      </c>
      <c r="F2" s="42"/>
      <c r="G2" s="42"/>
      <c r="H2" s="22" t="s">
        <v>19</v>
      </c>
      <c r="I2" s="43" t="s">
        <v>18</v>
      </c>
      <c r="J2" s="42"/>
      <c r="K2" s="42"/>
      <c r="L2" s="22" t="s">
        <v>19</v>
      </c>
      <c r="M2" s="43" t="s">
        <v>18</v>
      </c>
      <c r="N2" s="42"/>
      <c r="O2" s="42"/>
      <c r="P2" s="22" t="s">
        <v>19</v>
      </c>
      <c r="Q2" s="43" t="s">
        <v>18</v>
      </c>
      <c r="R2" s="42"/>
      <c r="S2" s="42"/>
      <c r="T2" s="22" t="s">
        <v>19</v>
      </c>
      <c r="U2" s="44" t="s">
        <v>18</v>
      </c>
      <c r="V2" s="42"/>
      <c r="W2" s="42"/>
      <c r="X2" s="23" t="s">
        <v>19</v>
      </c>
    </row>
    <row r="3" spans="1:24" ht="50.1" customHeight="1">
      <c r="A3" s="24" t="s">
        <v>20</v>
      </c>
      <c r="B3" s="24" t="s">
        <v>21</v>
      </c>
      <c r="C3" s="25">
        <v>46237</v>
      </c>
      <c r="D3" s="26"/>
      <c r="E3" s="45" t="s">
        <v>20</v>
      </c>
      <c r="F3" s="24" t="s">
        <v>21</v>
      </c>
      <c r="G3" s="25">
        <v>46238</v>
      </c>
      <c r="H3" s="27"/>
      <c r="I3" s="46" t="s">
        <v>20</v>
      </c>
      <c r="J3" s="24" t="s">
        <v>21</v>
      </c>
      <c r="K3" s="25">
        <v>46239</v>
      </c>
      <c r="L3" s="26"/>
      <c r="M3" s="45" t="s">
        <v>20</v>
      </c>
      <c r="N3" s="24" t="s">
        <v>21</v>
      </c>
      <c r="O3" s="25">
        <v>46240</v>
      </c>
      <c r="P3" s="27"/>
      <c r="Q3" s="46" t="s">
        <v>20</v>
      </c>
      <c r="R3" s="24" t="s">
        <v>21</v>
      </c>
      <c r="S3" s="25">
        <v>46241</v>
      </c>
      <c r="T3" s="26"/>
      <c r="U3" s="45" t="s">
        <v>20</v>
      </c>
      <c r="V3" s="24" t="s">
        <v>21</v>
      </c>
      <c r="W3" s="25">
        <v>46242</v>
      </c>
      <c r="X3" s="28"/>
    </row>
    <row r="4" spans="1:24" ht="50.1" customHeight="1">
      <c r="A4" s="47"/>
      <c r="B4" s="24" t="s">
        <v>22</v>
      </c>
      <c r="C4" s="25"/>
      <c r="D4" s="29" t="s">
        <v>23</v>
      </c>
      <c r="E4" s="48"/>
      <c r="F4" s="24" t="s">
        <v>22</v>
      </c>
      <c r="G4" s="25"/>
      <c r="H4" s="30" t="s">
        <v>23</v>
      </c>
      <c r="I4" s="49"/>
      <c r="J4" s="24" t="s">
        <v>22</v>
      </c>
      <c r="K4" s="25"/>
      <c r="L4" s="29" t="s">
        <v>23</v>
      </c>
      <c r="M4" s="48"/>
      <c r="N4" s="24" t="s">
        <v>22</v>
      </c>
      <c r="O4" s="25"/>
      <c r="P4" s="30" t="s">
        <v>23</v>
      </c>
      <c r="Q4" s="49"/>
      <c r="R4" s="24" t="s">
        <v>22</v>
      </c>
      <c r="S4" s="25"/>
      <c r="T4" s="29" t="s">
        <v>23</v>
      </c>
      <c r="U4" s="48"/>
      <c r="V4" s="24" t="s">
        <v>22</v>
      </c>
      <c r="W4" s="25"/>
      <c r="X4" s="31" t="s">
        <v>23</v>
      </c>
    </row>
    <row r="5" spans="1:24" ht="50.1" customHeight="1">
      <c r="A5" s="24" t="s">
        <v>24</v>
      </c>
      <c r="B5" s="32" t="s">
        <v>25</v>
      </c>
      <c r="C5" s="32" t="s">
        <v>26</v>
      </c>
      <c r="D5" s="29" t="s">
        <v>23</v>
      </c>
      <c r="E5" s="45" t="s">
        <v>24</v>
      </c>
      <c r="F5" s="32" t="s">
        <v>27</v>
      </c>
      <c r="G5" s="32" t="s">
        <v>28</v>
      </c>
      <c r="H5" s="30" t="s">
        <v>23</v>
      </c>
      <c r="I5" s="46" t="s">
        <v>24</v>
      </c>
      <c r="J5" s="32" t="s">
        <v>29</v>
      </c>
      <c r="K5" s="32" t="s">
        <v>30</v>
      </c>
      <c r="L5" s="29" t="s">
        <v>23</v>
      </c>
      <c r="M5" s="45" t="s">
        <v>24</v>
      </c>
      <c r="N5" s="32" t="s">
        <v>31</v>
      </c>
      <c r="O5" s="32" t="s">
        <v>32</v>
      </c>
      <c r="P5" s="30" t="s">
        <v>23</v>
      </c>
      <c r="Q5" s="46" t="s">
        <v>24</v>
      </c>
      <c r="R5" s="32" t="s">
        <v>33</v>
      </c>
      <c r="S5" s="32" t="s">
        <v>34</v>
      </c>
      <c r="T5" s="29" t="s">
        <v>23</v>
      </c>
      <c r="U5" s="45" t="s">
        <v>24</v>
      </c>
      <c r="V5" s="32">
        <v>0</v>
      </c>
      <c r="W5" s="32">
        <v>0</v>
      </c>
      <c r="X5" s="31" t="s">
        <v>23</v>
      </c>
    </row>
    <row r="6" spans="1:24" ht="50.1" customHeight="1">
      <c r="A6" s="24" t="s">
        <v>24</v>
      </c>
      <c r="B6" s="32" t="s">
        <v>35</v>
      </c>
      <c r="C6" s="32">
        <v>0</v>
      </c>
      <c r="D6" s="29"/>
      <c r="E6" s="45" t="s">
        <v>24</v>
      </c>
      <c r="F6" s="32" t="s">
        <v>35</v>
      </c>
      <c r="G6" s="32">
        <v>0</v>
      </c>
      <c r="H6" s="30"/>
      <c r="I6" s="46" t="s">
        <v>24</v>
      </c>
      <c r="J6" s="32" t="s">
        <v>35</v>
      </c>
      <c r="K6" s="32">
        <v>0</v>
      </c>
      <c r="L6" s="29"/>
      <c r="M6" s="45" t="s">
        <v>24</v>
      </c>
      <c r="N6" s="32" t="s">
        <v>35</v>
      </c>
      <c r="O6" s="32">
        <v>0</v>
      </c>
      <c r="P6" s="30"/>
      <c r="Q6" s="46" t="s">
        <v>24</v>
      </c>
      <c r="R6" s="32" t="s">
        <v>35</v>
      </c>
      <c r="S6" s="32">
        <v>0</v>
      </c>
      <c r="T6" s="29"/>
      <c r="U6" s="45" t="s">
        <v>24</v>
      </c>
      <c r="V6" s="32">
        <v>0</v>
      </c>
      <c r="W6" s="32">
        <v>0</v>
      </c>
      <c r="X6" s="31"/>
    </row>
    <row r="7" spans="1:24" ht="50.1" customHeight="1" thickBot="1">
      <c r="A7" s="50" t="s">
        <v>24</v>
      </c>
      <c r="B7" s="33">
        <v>0</v>
      </c>
      <c r="C7" s="33" t="s">
        <v>36</v>
      </c>
      <c r="D7" s="51"/>
      <c r="E7" s="52" t="s">
        <v>24</v>
      </c>
      <c r="F7" s="33">
        <v>0</v>
      </c>
      <c r="G7" s="33">
        <v>0</v>
      </c>
      <c r="H7" s="53"/>
      <c r="I7" s="54" t="s">
        <v>24</v>
      </c>
      <c r="J7" s="33">
        <v>0</v>
      </c>
      <c r="K7" s="33">
        <v>0</v>
      </c>
      <c r="L7" s="51"/>
      <c r="M7" s="52" t="s">
        <v>24</v>
      </c>
      <c r="N7" s="33">
        <v>0</v>
      </c>
      <c r="O7" s="33">
        <v>0</v>
      </c>
      <c r="P7" s="53"/>
      <c r="Q7" s="54" t="s">
        <v>24</v>
      </c>
      <c r="R7" s="33">
        <v>0</v>
      </c>
      <c r="S7" s="33">
        <v>0</v>
      </c>
      <c r="T7" s="51"/>
      <c r="U7" s="52" t="s">
        <v>24</v>
      </c>
      <c r="V7" s="33">
        <v>0</v>
      </c>
      <c r="W7" s="33">
        <v>0</v>
      </c>
      <c r="X7" s="55"/>
    </row>
    <row r="8" spans="1:24" ht="35.1" customHeight="1" thickTop="1">
      <c r="A8" s="56" t="s">
        <v>18</v>
      </c>
      <c r="B8" s="57"/>
      <c r="C8" s="57"/>
      <c r="D8" s="34" t="s">
        <v>19</v>
      </c>
      <c r="E8" s="58" t="s">
        <v>18</v>
      </c>
      <c r="F8" s="57"/>
      <c r="G8" s="57"/>
      <c r="H8" s="35" t="s">
        <v>19</v>
      </c>
      <c r="I8" s="59" t="s">
        <v>18</v>
      </c>
      <c r="J8" s="57"/>
      <c r="K8" s="57"/>
      <c r="L8" s="34" t="s">
        <v>19</v>
      </c>
      <c r="M8" s="58" t="s">
        <v>18</v>
      </c>
      <c r="N8" s="57"/>
      <c r="O8" s="57"/>
      <c r="P8" s="35" t="s">
        <v>19</v>
      </c>
      <c r="Q8" s="59" t="s">
        <v>18</v>
      </c>
      <c r="R8" s="57"/>
      <c r="S8" s="57"/>
      <c r="T8" s="34" t="s">
        <v>19</v>
      </c>
      <c r="U8" s="58" t="s">
        <v>18</v>
      </c>
      <c r="V8" s="57"/>
      <c r="W8" s="57"/>
      <c r="X8" s="36" t="s">
        <v>19</v>
      </c>
    </row>
    <row r="9" spans="1:24" ht="50.1" customHeight="1">
      <c r="A9" s="24" t="s">
        <v>20</v>
      </c>
      <c r="B9" s="24" t="s">
        <v>21</v>
      </c>
      <c r="C9" s="25">
        <v>46244</v>
      </c>
      <c r="D9" s="26"/>
      <c r="E9" s="45" t="s">
        <v>20</v>
      </c>
      <c r="F9" s="24" t="s">
        <v>21</v>
      </c>
      <c r="G9" s="25">
        <v>46245</v>
      </c>
      <c r="H9" s="27"/>
      <c r="I9" s="46" t="s">
        <v>20</v>
      </c>
      <c r="J9" s="24" t="s">
        <v>21</v>
      </c>
      <c r="K9" s="25">
        <v>46246</v>
      </c>
      <c r="L9" s="26"/>
      <c r="M9" s="45" t="s">
        <v>20</v>
      </c>
      <c r="N9" s="24" t="s">
        <v>21</v>
      </c>
      <c r="O9" s="25">
        <v>46247</v>
      </c>
      <c r="P9" s="27"/>
      <c r="Q9" s="46" t="s">
        <v>20</v>
      </c>
      <c r="R9" s="24" t="s">
        <v>21</v>
      </c>
      <c r="S9" s="25">
        <v>46248</v>
      </c>
      <c r="T9" s="26"/>
      <c r="U9" s="45" t="s">
        <v>20</v>
      </c>
      <c r="V9" s="24" t="s">
        <v>21</v>
      </c>
      <c r="W9" s="25">
        <v>46249</v>
      </c>
      <c r="X9" s="28"/>
    </row>
    <row r="10" spans="1:24" ht="50.1" customHeight="1">
      <c r="A10" s="47"/>
      <c r="B10" s="24" t="s">
        <v>22</v>
      </c>
      <c r="C10" s="25"/>
      <c r="D10" s="29" t="s">
        <v>23</v>
      </c>
      <c r="E10" s="48"/>
      <c r="F10" s="24" t="s">
        <v>22</v>
      </c>
      <c r="G10" s="25"/>
      <c r="H10" s="30" t="s">
        <v>23</v>
      </c>
      <c r="I10" s="49"/>
      <c r="J10" s="24" t="s">
        <v>22</v>
      </c>
      <c r="K10" s="25"/>
      <c r="L10" s="29" t="s">
        <v>23</v>
      </c>
      <c r="M10" s="48"/>
      <c r="N10" s="24" t="s">
        <v>22</v>
      </c>
      <c r="O10" s="25"/>
      <c r="P10" s="30" t="s">
        <v>23</v>
      </c>
      <c r="Q10" s="49"/>
      <c r="R10" s="24" t="s">
        <v>22</v>
      </c>
      <c r="S10" s="25"/>
      <c r="T10" s="29" t="s">
        <v>23</v>
      </c>
      <c r="U10" s="48"/>
      <c r="V10" s="24" t="s">
        <v>22</v>
      </c>
      <c r="W10" s="25"/>
      <c r="X10" s="31" t="s">
        <v>23</v>
      </c>
    </row>
    <row r="11" spans="1:24" ht="50.1" customHeight="1">
      <c r="A11" s="24" t="s">
        <v>24</v>
      </c>
      <c r="B11" s="32" t="s">
        <v>37</v>
      </c>
      <c r="C11" s="32" t="s">
        <v>38</v>
      </c>
      <c r="D11" s="29" t="s">
        <v>23</v>
      </c>
      <c r="E11" s="45" t="s">
        <v>24</v>
      </c>
      <c r="F11" s="32" t="s">
        <v>39</v>
      </c>
      <c r="G11" s="32" t="s">
        <v>40</v>
      </c>
      <c r="H11" s="30" t="s">
        <v>23</v>
      </c>
      <c r="I11" s="46" t="s">
        <v>24</v>
      </c>
      <c r="J11" s="32" t="s">
        <v>41</v>
      </c>
      <c r="K11" s="32" t="s">
        <v>42</v>
      </c>
      <c r="L11" s="29" t="s">
        <v>23</v>
      </c>
      <c r="M11" s="45" t="s">
        <v>24</v>
      </c>
      <c r="N11" s="32" t="s">
        <v>43</v>
      </c>
      <c r="O11" s="32" t="s">
        <v>44</v>
      </c>
      <c r="P11" s="30" t="s">
        <v>23</v>
      </c>
      <c r="Q11" s="46" t="s">
        <v>24</v>
      </c>
      <c r="R11" s="32" t="s">
        <v>45</v>
      </c>
      <c r="S11" s="32" t="s">
        <v>46</v>
      </c>
      <c r="T11" s="29" t="s">
        <v>23</v>
      </c>
      <c r="U11" s="45" t="s">
        <v>24</v>
      </c>
      <c r="V11" s="32">
        <v>0</v>
      </c>
      <c r="W11" s="32">
        <v>0</v>
      </c>
      <c r="X11" s="31" t="s">
        <v>23</v>
      </c>
    </row>
    <row r="12" spans="1:24" ht="50.1" customHeight="1">
      <c r="A12" s="24" t="s">
        <v>24</v>
      </c>
      <c r="B12" s="32" t="s">
        <v>35</v>
      </c>
      <c r="C12" s="32">
        <v>0</v>
      </c>
      <c r="D12" s="29"/>
      <c r="E12" s="45" t="s">
        <v>24</v>
      </c>
      <c r="F12" s="32" t="s">
        <v>35</v>
      </c>
      <c r="G12" s="32">
        <v>0</v>
      </c>
      <c r="H12" s="30"/>
      <c r="I12" s="46" t="s">
        <v>24</v>
      </c>
      <c r="J12" s="32" t="s">
        <v>35</v>
      </c>
      <c r="K12" s="32">
        <v>0</v>
      </c>
      <c r="L12" s="29"/>
      <c r="M12" s="45" t="s">
        <v>24</v>
      </c>
      <c r="N12" s="32" t="s">
        <v>47</v>
      </c>
      <c r="O12" s="32">
        <v>0</v>
      </c>
      <c r="P12" s="30"/>
      <c r="Q12" s="46" t="s">
        <v>24</v>
      </c>
      <c r="R12" s="32" t="s">
        <v>35</v>
      </c>
      <c r="S12" s="32">
        <v>0</v>
      </c>
      <c r="T12" s="29"/>
      <c r="U12" s="45" t="s">
        <v>24</v>
      </c>
      <c r="V12" s="32">
        <v>0</v>
      </c>
      <c r="W12" s="32">
        <v>0</v>
      </c>
      <c r="X12" s="31"/>
    </row>
    <row r="13" spans="1:24" ht="50.1" customHeight="1" thickBot="1">
      <c r="A13" s="60" t="s">
        <v>24</v>
      </c>
      <c r="B13" s="37">
        <v>0</v>
      </c>
      <c r="C13" s="37">
        <v>0</v>
      </c>
      <c r="D13" s="61"/>
      <c r="E13" s="62" t="s">
        <v>24</v>
      </c>
      <c r="F13" s="37">
        <v>0</v>
      </c>
      <c r="G13" s="37">
        <v>0</v>
      </c>
      <c r="H13" s="63"/>
      <c r="I13" s="64" t="s">
        <v>24</v>
      </c>
      <c r="J13" s="37">
        <v>0</v>
      </c>
      <c r="K13" s="37">
        <v>0</v>
      </c>
      <c r="L13" s="61"/>
      <c r="M13" s="62" t="s">
        <v>24</v>
      </c>
      <c r="N13" s="37">
        <v>0</v>
      </c>
      <c r="O13" s="37">
        <v>0</v>
      </c>
      <c r="P13" s="63"/>
      <c r="Q13" s="64" t="s">
        <v>24</v>
      </c>
      <c r="R13" s="37">
        <v>0</v>
      </c>
      <c r="S13" s="37">
        <v>0</v>
      </c>
      <c r="T13" s="61"/>
      <c r="U13" s="62" t="s">
        <v>24</v>
      </c>
      <c r="V13" s="37">
        <v>0</v>
      </c>
      <c r="W13" s="37">
        <v>0</v>
      </c>
      <c r="X13" s="65"/>
    </row>
    <row r="14" spans="1:24" ht="35.1" customHeight="1" thickTop="1">
      <c r="A14" s="56" t="s">
        <v>18</v>
      </c>
      <c r="B14" s="57"/>
      <c r="C14" s="57"/>
      <c r="D14" s="34" t="s">
        <v>19</v>
      </c>
      <c r="E14" s="58" t="s">
        <v>18</v>
      </c>
      <c r="F14" s="57"/>
      <c r="G14" s="57"/>
      <c r="H14" s="35" t="s">
        <v>19</v>
      </c>
      <c r="I14" s="59" t="s">
        <v>18</v>
      </c>
      <c r="J14" s="57"/>
      <c r="K14" s="57"/>
      <c r="L14" s="34" t="s">
        <v>19</v>
      </c>
      <c r="M14" s="58" t="s">
        <v>18</v>
      </c>
      <c r="N14" s="57"/>
      <c r="O14" s="57"/>
      <c r="P14" s="35" t="s">
        <v>19</v>
      </c>
      <c r="Q14" s="59" t="s">
        <v>18</v>
      </c>
      <c r="R14" s="57"/>
      <c r="S14" s="57"/>
      <c r="T14" s="34" t="s">
        <v>19</v>
      </c>
      <c r="U14" s="58" t="s">
        <v>18</v>
      </c>
      <c r="V14" s="57"/>
      <c r="W14" s="57"/>
      <c r="X14" s="36" t="s">
        <v>19</v>
      </c>
    </row>
    <row r="15" spans="1:24" ht="50.1" customHeight="1">
      <c r="A15" s="24" t="s">
        <v>20</v>
      </c>
      <c r="B15" s="24" t="s">
        <v>21</v>
      </c>
      <c r="C15" s="25">
        <v>46251</v>
      </c>
      <c r="D15" s="26"/>
      <c r="E15" s="45" t="s">
        <v>20</v>
      </c>
      <c r="F15" s="24" t="s">
        <v>21</v>
      </c>
      <c r="G15" s="25">
        <v>46252</v>
      </c>
      <c r="H15" s="27"/>
      <c r="I15" s="46" t="s">
        <v>20</v>
      </c>
      <c r="J15" s="24" t="s">
        <v>21</v>
      </c>
      <c r="K15" s="25">
        <v>46253</v>
      </c>
      <c r="L15" s="26"/>
      <c r="M15" s="45" t="s">
        <v>20</v>
      </c>
      <c r="N15" s="24" t="s">
        <v>21</v>
      </c>
      <c r="O15" s="25">
        <v>46254</v>
      </c>
      <c r="P15" s="27"/>
      <c r="Q15" s="46" t="s">
        <v>20</v>
      </c>
      <c r="R15" s="24" t="s">
        <v>21</v>
      </c>
      <c r="S15" s="25">
        <v>46255</v>
      </c>
      <c r="T15" s="26"/>
      <c r="U15" s="45" t="s">
        <v>20</v>
      </c>
      <c r="V15" s="24" t="s">
        <v>21</v>
      </c>
      <c r="W15" s="25">
        <v>46256</v>
      </c>
      <c r="X15" s="28"/>
    </row>
    <row r="16" spans="1:24" ht="50.1" customHeight="1">
      <c r="A16" s="47"/>
      <c r="B16" s="24" t="s">
        <v>22</v>
      </c>
      <c r="C16" s="25"/>
      <c r="D16" s="29" t="s">
        <v>23</v>
      </c>
      <c r="E16" s="48"/>
      <c r="F16" s="24" t="s">
        <v>22</v>
      </c>
      <c r="G16" s="25"/>
      <c r="H16" s="30" t="s">
        <v>23</v>
      </c>
      <c r="I16" s="49"/>
      <c r="J16" s="24" t="s">
        <v>22</v>
      </c>
      <c r="K16" s="25"/>
      <c r="L16" s="29" t="s">
        <v>23</v>
      </c>
      <c r="M16" s="48"/>
      <c r="N16" s="24" t="s">
        <v>22</v>
      </c>
      <c r="O16" s="25"/>
      <c r="P16" s="30" t="s">
        <v>23</v>
      </c>
      <c r="Q16" s="49"/>
      <c r="R16" s="24" t="s">
        <v>22</v>
      </c>
      <c r="S16" s="25"/>
      <c r="T16" s="29" t="s">
        <v>23</v>
      </c>
      <c r="U16" s="48"/>
      <c r="V16" s="24" t="s">
        <v>22</v>
      </c>
      <c r="W16" s="25"/>
      <c r="X16" s="31" t="s">
        <v>23</v>
      </c>
    </row>
    <row r="17" spans="1:24" ht="50.1" customHeight="1">
      <c r="A17" s="24" t="s">
        <v>24</v>
      </c>
      <c r="B17" s="32">
        <v>0</v>
      </c>
      <c r="C17" s="32">
        <v>0</v>
      </c>
      <c r="D17" s="29" t="s">
        <v>23</v>
      </c>
      <c r="E17" s="45" t="s">
        <v>24</v>
      </c>
      <c r="F17" s="32" t="s">
        <v>48</v>
      </c>
      <c r="G17" s="32" t="s">
        <v>49</v>
      </c>
      <c r="H17" s="30" t="s">
        <v>23</v>
      </c>
      <c r="I17" s="46" t="s">
        <v>24</v>
      </c>
      <c r="J17" s="32" t="s">
        <v>50</v>
      </c>
      <c r="K17" s="32" t="s">
        <v>51</v>
      </c>
      <c r="L17" s="29" t="s">
        <v>23</v>
      </c>
      <c r="M17" s="45" t="s">
        <v>24</v>
      </c>
      <c r="N17" s="32" t="s">
        <v>52</v>
      </c>
      <c r="O17" s="32" t="s">
        <v>53</v>
      </c>
      <c r="P17" s="30" t="s">
        <v>23</v>
      </c>
      <c r="Q17" s="46" t="s">
        <v>24</v>
      </c>
      <c r="R17" s="32" t="s">
        <v>54</v>
      </c>
      <c r="S17" s="32" t="s">
        <v>55</v>
      </c>
      <c r="T17" s="29" t="s">
        <v>23</v>
      </c>
      <c r="U17" s="45" t="s">
        <v>24</v>
      </c>
      <c r="V17" s="32">
        <v>0</v>
      </c>
      <c r="W17" s="32">
        <v>0</v>
      </c>
      <c r="X17" s="31" t="s">
        <v>23</v>
      </c>
    </row>
    <row r="18" spans="1:24" ht="50.1" customHeight="1">
      <c r="A18" s="24" t="s">
        <v>24</v>
      </c>
      <c r="B18" s="32">
        <v>0</v>
      </c>
      <c r="C18" s="32">
        <v>0</v>
      </c>
      <c r="D18" s="29"/>
      <c r="E18" s="45" t="s">
        <v>24</v>
      </c>
      <c r="F18" s="32" t="s">
        <v>35</v>
      </c>
      <c r="G18" s="32">
        <v>0</v>
      </c>
      <c r="H18" s="30"/>
      <c r="I18" s="46" t="s">
        <v>24</v>
      </c>
      <c r="J18" s="32" t="s">
        <v>47</v>
      </c>
      <c r="K18" s="32">
        <v>0</v>
      </c>
      <c r="L18" s="29"/>
      <c r="M18" s="45" t="s">
        <v>24</v>
      </c>
      <c r="N18" s="32" t="s">
        <v>35</v>
      </c>
      <c r="O18" s="32">
        <v>0</v>
      </c>
      <c r="P18" s="30"/>
      <c r="Q18" s="46" t="s">
        <v>24</v>
      </c>
      <c r="R18" s="32" t="s">
        <v>35</v>
      </c>
      <c r="S18" s="32">
        <v>0</v>
      </c>
      <c r="T18" s="29"/>
      <c r="U18" s="45" t="s">
        <v>24</v>
      </c>
      <c r="V18" s="32">
        <v>0</v>
      </c>
      <c r="W18" s="32">
        <v>0</v>
      </c>
      <c r="X18" s="31"/>
    </row>
    <row r="19" spans="1:24" ht="50.1" customHeight="1" thickBot="1">
      <c r="A19" s="60" t="s">
        <v>24</v>
      </c>
      <c r="B19" s="37">
        <v>0</v>
      </c>
      <c r="C19" s="37">
        <v>0</v>
      </c>
      <c r="D19" s="61"/>
      <c r="E19" s="62" t="s">
        <v>24</v>
      </c>
      <c r="F19" s="37">
        <v>0</v>
      </c>
      <c r="G19" s="37">
        <v>0</v>
      </c>
      <c r="H19" s="63"/>
      <c r="I19" s="64" t="s">
        <v>24</v>
      </c>
      <c r="J19" s="37">
        <v>0</v>
      </c>
      <c r="K19" s="37">
        <v>0</v>
      </c>
      <c r="L19" s="61"/>
      <c r="M19" s="62" t="s">
        <v>24</v>
      </c>
      <c r="N19" s="37">
        <v>0</v>
      </c>
      <c r="O19" s="37">
        <v>0</v>
      </c>
      <c r="P19" s="63"/>
      <c r="Q19" s="64" t="s">
        <v>24</v>
      </c>
      <c r="R19" s="37">
        <v>0</v>
      </c>
      <c r="S19" s="37">
        <v>0</v>
      </c>
      <c r="T19" s="61"/>
      <c r="U19" s="62" t="s">
        <v>24</v>
      </c>
      <c r="V19" s="37">
        <v>0</v>
      </c>
      <c r="W19" s="37">
        <v>0</v>
      </c>
      <c r="X19" s="65"/>
    </row>
    <row r="20" spans="1:24" ht="35.1" customHeight="1" thickTop="1">
      <c r="A20" s="41" t="s">
        <v>18</v>
      </c>
      <c r="B20" s="42"/>
      <c r="C20" s="42"/>
      <c r="D20" s="22" t="s">
        <v>19</v>
      </c>
      <c r="E20" s="44" t="s">
        <v>18</v>
      </c>
      <c r="F20" s="42"/>
      <c r="G20" s="42"/>
      <c r="H20" s="38" t="s">
        <v>19</v>
      </c>
      <c r="I20" s="43" t="s">
        <v>18</v>
      </c>
      <c r="J20" s="42"/>
      <c r="K20" s="42"/>
      <c r="L20" s="22" t="s">
        <v>19</v>
      </c>
      <c r="M20" s="44" t="s">
        <v>18</v>
      </c>
      <c r="N20" s="42"/>
      <c r="O20" s="42"/>
      <c r="P20" s="38" t="s">
        <v>19</v>
      </c>
      <c r="Q20" s="43" t="s">
        <v>18</v>
      </c>
      <c r="R20" s="42"/>
      <c r="S20" s="42"/>
      <c r="T20" s="22" t="s">
        <v>19</v>
      </c>
      <c r="U20" s="44" t="s">
        <v>18</v>
      </c>
      <c r="V20" s="42"/>
      <c r="W20" s="42"/>
      <c r="X20" s="23" t="s">
        <v>19</v>
      </c>
    </row>
    <row r="21" spans="1:24" ht="50.1" customHeight="1">
      <c r="A21" s="24" t="s">
        <v>20</v>
      </c>
      <c r="B21" s="24" t="s">
        <v>21</v>
      </c>
      <c r="C21" s="25">
        <v>46258</v>
      </c>
      <c r="D21" s="26"/>
      <c r="E21" s="45" t="s">
        <v>20</v>
      </c>
      <c r="F21" s="24" t="s">
        <v>21</v>
      </c>
      <c r="G21" s="25">
        <v>46259</v>
      </c>
      <c r="H21" s="27"/>
      <c r="I21" s="46" t="s">
        <v>20</v>
      </c>
      <c r="J21" s="24" t="s">
        <v>21</v>
      </c>
      <c r="K21" s="25">
        <v>46260</v>
      </c>
      <c r="L21" s="26"/>
      <c r="M21" s="45" t="s">
        <v>20</v>
      </c>
      <c r="N21" s="24" t="s">
        <v>21</v>
      </c>
      <c r="O21" s="25">
        <v>46261</v>
      </c>
      <c r="P21" s="27"/>
      <c r="Q21" s="46" t="s">
        <v>20</v>
      </c>
      <c r="R21" s="24" t="s">
        <v>21</v>
      </c>
      <c r="S21" s="25">
        <v>46262</v>
      </c>
      <c r="T21" s="26"/>
      <c r="U21" s="45" t="s">
        <v>20</v>
      </c>
      <c r="V21" s="24" t="s">
        <v>21</v>
      </c>
      <c r="W21" s="25">
        <v>46263</v>
      </c>
      <c r="X21" s="28"/>
    </row>
    <row r="22" spans="1:24" ht="50.1" customHeight="1">
      <c r="A22" s="47"/>
      <c r="B22" s="24" t="s">
        <v>22</v>
      </c>
      <c r="C22" s="25"/>
      <c r="D22" s="29" t="s">
        <v>23</v>
      </c>
      <c r="E22" s="48"/>
      <c r="F22" s="24" t="s">
        <v>22</v>
      </c>
      <c r="G22" s="25"/>
      <c r="H22" s="30" t="s">
        <v>23</v>
      </c>
      <c r="I22" s="49"/>
      <c r="J22" s="24" t="s">
        <v>22</v>
      </c>
      <c r="K22" s="25"/>
      <c r="L22" s="29" t="s">
        <v>23</v>
      </c>
      <c r="M22" s="48"/>
      <c r="N22" s="24" t="s">
        <v>22</v>
      </c>
      <c r="O22" s="25"/>
      <c r="P22" s="30" t="s">
        <v>23</v>
      </c>
      <c r="Q22" s="49"/>
      <c r="R22" s="24" t="s">
        <v>22</v>
      </c>
      <c r="S22" s="25"/>
      <c r="T22" s="29" t="s">
        <v>23</v>
      </c>
      <c r="U22" s="48"/>
      <c r="V22" s="24" t="s">
        <v>22</v>
      </c>
      <c r="W22" s="25"/>
      <c r="X22" s="31" t="s">
        <v>23</v>
      </c>
    </row>
    <row r="23" spans="1:24" ht="50.1" customHeight="1">
      <c r="A23" s="24" t="s">
        <v>24</v>
      </c>
      <c r="B23" s="32" t="s">
        <v>56</v>
      </c>
      <c r="C23" s="32" t="s">
        <v>57</v>
      </c>
      <c r="D23" s="29" t="s">
        <v>23</v>
      </c>
      <c r="E23" s="45" t="s">
        <v>24</v>
      </c>
      <c r="F23" s="32" t="s">
        <v>58</v>
      </c>
      <c r="G23" s="32" t="s">
        <v>59</v>
      </c>
      <c r="H23" s="30" t="s">
        <v>23</v>
      </c>
      <c r="I23" s="46" t="s">
        <v>24</v>
      </c>
      <c r="J23" s="32" t="s">
        <v>60</v>
      </c>
      <c r="K23" s="32" t="s">
        <v>61</v>
      </c>
      <c r="L23" s="29" t="s">
        <v>23</v>
      </c>
      <c r="M23" s="45" t="s">
        <v>24</v>
      </c>
      <c r="N23" s="32" t="s">
        <v>62</v>
      </c>
      <c r="O23" s="32" t="s">
        <v>63</v>
      </c>
      <c r="P23" s="30" t="s">
        <v>23</v>
      </c>
      <c r="Q23" s="46" t="s">
        <v>24</v>
      </c>
      <c r="R23" s="32" t="s">
        <v>64</v>
      </c>
      <c r="S23" s="32" t="s">
        <v>65</v>
      </c>
      <c r="T23" s="29" t="s">
        <v>23</v>
      </c>
      <c r="U23" s="45" t="s">
        <v>24</v>
      </c>
      <c r="V23" s="32">
        <v>0</v>
      </c>
      <c r="W23" s="32">
        <v>0</v>
      </c>
      <c r="X23" s="31" t="s">
        <v>23</v>
      </c>
    </row>
    <row r="24" spans="1:24" ht="50.1" customHeight="1">
      <c r="A24" s="24" t="s">
        <v>24</v>
      </c>
      <c r="B24" s="32" t="s">
        <v>35</v>
      </c>
      <c r="C24" s="32">
        <v>0</v>
      </c>
      <c r="D24" s="29"/>
      <c r="E24" s="45" t="s">
        <v>24</v>
      </c>
      <c r="F24" s="32" t="s">
        <v>35</v>
      </c>
      <c r="G24" s="32">
        <v>0</v>
      </c>
      <c r="H24" s="30"/>
      <c r="I24" s="46" t="s">
        <v>24</v>
      </c>
      <c r="J24" s="32" t="s">
        <v>47</v>
      </c>
      <c r="K24" s="32">
        <v>0</v>
      </c>
      <c r="L24" s="29"/>
      <c r="M24" s="45" t="s">
        <v>24</v>
      </c>
      <c r="N24" s="32" t="s">
        <v>35</v>
      </c>
      <c r="O24" s="32">
        <v>0</v>
      </c>
      <c r="P24" s="30"/>
      <c r="Q24" s="46" t="s">
        <v>24</v>
      </c>
      <c r="R24" s="32" t="s">
        <v>35</v>
      </c>
      <c r="S24" s="32">
        <v>0</v>
      </c>
      <c r="T24" s="29"/>
      <c r="U24" s="45" t="s">
        <v>24</v>
      </c>
      <c r="V24" s="32">
        <v>0</v>
      </c>
      <c r="W24" s="32">
        <v>0</v>
      </c>
      <c r="X24" s="31"/>
    </row>
    <row r="25" spans="1:24" ht="50.1" customHeight="1" thickBot="1">
      <c r="A25" s="50" t="s">
        <v>24</v>
      </c>
      <c r="B25" s="33">
        <v>0</v>
      </c>
      <c r="C25" s="33">
        <v>0</v>
      </c>
      <c r="D25" s="51"/>
      <c r="E25" s="52" t="s">
        <v>24</v>
      </c>
      <c r="F25" s="33">
        <v>0</v>
      </c>
      <c r="G25" s="33">
        <v>0</v>
      </c>
      <c r="H25" s="53"/>
      <c r="I25" s="54" t="s">
        <v>24</v>
      </c>
      <c r="J25" s="33">
        <v>0</v>
      </c>
      <c r="K25" s="33">
        <v>0</v>
      </c>
      <c r="L25" s="51"/>
      <c r="M25" s="52" t="s">
        <v>24</v>
      </c>
      <c r="N25" s="33">
        <v>0</v>
      </c>
      <c r="O25" s="33">
        <v>0</v>
      </c>
      <c r="P25" s="53"/>
      <c r="Q25" s="54" t="s">
        <v>24</v>
      </c>
      <c r="R25" s="33">
        <v>0</v>
      </c>
      <c r="S25" s="33">
        <v>0</v>
      </c>
      <c r="T25" s="51"/>
      <c r="U25" s="52" t="s">
        <v>24</v>
      </c>
      <c r="V25" s="33">
        <v>0</v>
      </c>
      <c r="W25" s="33">
        <v>0</v>
      </c>
      <c r="X25" s="55"/>
    </row>
    <row r="26" spans="1:24" ht="35.1" customHeight="1" thickTop="1">
      <c r="A26" s="56" t="s">
        <v>18</v>
      </c>
      <c r="B26" s="57"/>
      <c r="C26" s="57"/>
      <c r="D26" s="34" t="s">
        <v>19</v>
      </c>
      <c r="E26" s="58" t="s">
        <v>18</v>
      </c>
      <c r="F26" s="57"/>
      <c r="G26" s="57"/>
      <c r="H26" s="35" t="s">
        <v>19</v>
      </c>
      <c r="I26" s="59" t="s">
        <v>18</v>
      </c>
      <c r="J26" s="57"/>
      <c r="K26" s="57"/>
      <c r="L26" s="34" t="s">
        <v>19</v>
      </c>
      <c r="M26" s="58" t="s">
        <v>18</v>
      </c>
      <c r="N26" s="57"/>
      <c r="O26" s="57"/>
      <c r="P26" s="35" t="s">
        <v>19</v>
      </c>
      <c r="Q26" s="59" t="s">
        <v>18</v>
      </c>
      <c r="R26" s="57"/>
      <c r="S26" s="57"/>
      <c r="T26" s="34" t="s">
        <v>19</v>
      </c>
      <c r="U26" s="58" t="s">
        <v>18</v>
      </c>
      <c r="V26" s="57"/>
      <c r="W26" s="57"/>
      <c r="X26" s="36" t="s">
        <v>19</v>
      </c>
    </row>
    <row r="27" spans="1:24" ht="50.1" customHeight="1">
      <c r="A27" s="24" t="s">
        <v>20</v>
      </c>
      <c r="B27" s="24" t="s">
        <v>21</v>
      </c>
      <c r="C27" s="25">
        <v>46265</v>
      </c>
      <c r="D27" s="26"/>
      <c r="E27" s="45" t="s">
        <v>20</v>
      </c>
      <c r="F27" s="24" t="s">
        <v>21</v>
      </c>
      <c r="G27" s="25"/>
      <c r="H27" s="27"/>
      <c r="I27" s="46" t="s">
        <v>20</v>
      </c>
      <c r="J27" s="24" t="s">
        <v>21</v>
      </c>
      <c r="K27" s="25"/>
      <c r="L27" s="26"/>
      <c r="M27" s="45" t="s">
        <v>20</v>
      </c>
      <c r="N27" s="24" t="s">
        <v>21</v>
      </c>
      <c r="O27" s="25"/>
      <c r="P27" s="27"/>
      <c r="Q27" s="46" t="s">
        <v>20</v>
      </c>
      <c r="R27" s="24" t="s">
        <v>21</v>
      </c>
      <c r="S27" s="25"/>
      <c r="T27" s="26"/>
      <c r="U27" s="45" t="s">
        <v>20</v>
      </c>
      <c r="V27" s="24" t="s">
        <v>21</v>
      </c>
      <c r="W27" s="25"/>
      <c r="X27" s="28"/>
    </row>
    <row r="28" spans="1:24" ht="50.1" customHeight="1">
      <c r="A28" s="47"/>
      <c r="B28" s="24" t="s">
        <v>22</v>
      </c>
      <c r="C28" s="25"/>
      <c r="D28" s="29" t="s">
        <v>23</v>
      </c>
      <c r="E28" s="48"/>
      <c r="F28" s="24" t="s">
        <v>22</v>
      </c>
      <c r="G28" s="25"/>
      <c r="H28" s="30" t="s">
        <v>23</v>
      </c>
      <c r="I28" s="49"/>
      <c r="J28" s="24" t="s">
        <v>22</v>
      </c>
      <c r="K28" s="25"/>
      <c r="L28" s="29" t="s">
        <v>23</v>
      </c>
      <c r="M28" s="48"/>
      <c r="N28" s="24" t="s">
        <v>22</v>
      </c>
      <c r="O28" s="25"/>
      <c r="P28" s="30" t="s">
        <v>23</v>
      </c>
      <c r="Q28" s="49"/>
      <c r="R28" s="24" t="s">
        <v>22</v>
      </c>
      <c r="S28" s="25"/>
      <c r="T28" s="29" t="s">
        <v>23</v>
      </c>
      <c r="U28" s="48"/>
      <c r="V28" s="24" t="s">
        <v>22</v>
      </c>
      <c r="W28" s="25"/>
      <c r="X28" s="31" t="s">
        <v>23</v>
      </c>
    </row>
    <row r="29" spans="1:24" ht="50.1" customHeight="1">
      <c r="A29" s="24" t="s">
        <v>24</v>
      </c>
      <c r="B29" s="32" t="s">
        <v>66</v>
      </c>
      <c r="C29" s="32" t="s">
        <v>67</v>
      </c>
      <c r="D29" s="29" t="s">
        <v>23</v>
      </c>
      <c r="E29" s="45" t="s">
        <v>24</v>
      </c>
      <c r="F29" s="32">
        <v>0</v>
      </c>
      <c r="G29" s="32">
        <v>0</v>
      </c>
      <c r="H29" s="30" t="s">
        <v>23</v>
      </c>
      <c r="I29" s="46" t="s">
        <v>24</v>
      </c>
      <c r="J29" s="32">
        <v>0</v>
      </c>
      <c r="K29" s="32">
        <v>0</v>
      </c>
      <c r="L29" s="29" t="s">
        <v>23</v>
      </c>
      <c r="M29" s="45" t="s">
        <v>24</v>
      </c>
      <c r="N29" s="32">
        <v>0</v>
      </c>
      <c r="O29" s="32">
        <v>0</v>
      </c>
      <c r="P29" s="30" t="s">
        <v>23</v>
      </c>
      <c r="Q29" s="46" t="s">
        <v>24</v>
      </c>
      <c r="R29" s="32">
        <v>0</v>
      </c>
      <c r="S29" s="32">
        <v>0</v>
      </c>
      <c r="T29" s="29" t="s">
        <v>23</v>
      </c>
      <c r="U29" s="45" t="s">
        <v>24</v>
      </c>
      <c r="V29" s="32" t="s">
        <v>36</v>
      </c>
      <c r="W29" s="32" t="s">
        <v>36</v>
      </c>
      <c r="X29" s="31" t="s">
        <v>23</v>
      </c>
    </row>
    <row r="30" spans="1:24" ht="50.1" customHeight="1">
      <c r="A30" s="24" t="s">
        <v>24</v>
      </c>
      <c r="B30" s="32" t="s">
        <v>35</v>
      </c>
      <c r="C30" s="32">
        <v>0</v>
      </c>
      <c r="D30" s="29"/>
      <c r="E30" s="45" t="s">
        <v>24</v>
      </c>
      <c r="F30" s="32">
        <v>0</v>
      </c>
      <c r="G30" s="32">
        <v>0</v>
      </c>
      <c r="H30" s="30"/>
      <c r="I30" s="46" t="s">
        <v>24</v>
      </c>
      <c r="J30" s="32">
        <v>0</v>
      </c>
      <c r="K30" s="32">
        <v>0</v>
      </c>
      <c r="L30" s="29"/>
      <c r="M30" s="45" t="s">
        <v>24</v>
      </c>
      <c r="N30" s="32">
        <v>0</v>
      </c>
      <c r="O30" s="32">
        <v>0</v>
      </c>
      <c r="P30" s="30"/>
      <c r="Q30" s="46" t="s">
        <v>24</v>
      </c>
      <c r="R30" s="32">
        <v>0</v>
      </c>
      <c r="S30" s="32">
        <v>0</v>
      </c>
      <c r="T30" s="29"/>
      <c r="U30" s="45" t="s">
        <v>24</v>
      </c>
      <c r="V30" s="32" t="s">
        <v>36</v>
      </c>
      <c r="W30" s="32" t="s">
        <v>36</v>
      </c>
      <c r="X30" s="31"/>
    </row>
    <row r="31" spans="1:24" ht="50.1" customHeight="1">
      <c r="A31" s="24" t="s">
        <v>24</v>
      </c>
      <c r="B31" s="32">
        <v>0</v>
      </c>
      <c r="C31" s="32">
        <v>0</v>
      </c>
      <c r="D31" s="29"/>
      <c r="E31" s="45" t="s">
        <v>24</v>
      </c>
      <c r="F31" s="32">
        <v>0</v>
      </c>
      <c r="G31" s="32">
        <v>0</v>
      </c>
      <c r="H31" s="30"/>
      <c r="I31" s="46" t="s">
        <v>24</v>
      </c>
      <c r="J31" s="32">
        <v>0</v>
      </c>
      <c r="K31" s="32">
        <v>0</v>
      </c>
      <c r="L31" s="29"/>
      <c r="M31" s="45" t="s">
        <v>24</v>
      </c>
      <c r="N31" s="32">
        <v>0</v>
      </c>
      <c r="O31" s="32">
        <v>0</v>
      </c>
      <c r="P31" s="30"/>
      <c r="Q31" s="46" t="s">
        <v>24</v>
      </c>
      <c r="R31" s="32">
        <v>0</v>
      </c>
      <c r="S31" s="32">
        <v>0</v>
      </c>
      <c r="T31" s="29"/>
      <c r="U31" s="45" t="s">
        <v>24</v>
      </c>
      <c r="V31" s="32" t="s">
        <v>36</v>
      </c>
      <c r="W31" s="32" t="s">
        <v>36</v>
      </c>
      <c r="X31" s="31"/>
    </row>
  </sheetData>
  <sheetProtection sheet="1" objects="1" scenarios="1"/>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68</v>
      </c>
      <c r="B8" s="71" t="s">
        <v>24</v>
      </c>
      <c r="C8" s="71" t="s">
        <v>252</v>
      </c>
      <c r="D8" s="67" t="s">
        <v>69</v>
      </c>
      <c r="E8" s="12">
        <f>F8*0.65</f>
        <v>26</v>
      </c>
      <c r="F8" s="12">
        <v>40</v>
      </c>
      <c r="G8" s="13">
        <f>($C$3*E8)+($C$4*F8)</f>
        <v>0</v>
      </c>
      <c r="H8" s="72" t="s">
        <v>90</v>
      </c>
    </row>
    <row r="9" spans="1:8" s="3" customFormat="1" ht="39.950000000000003" customHeight="1">
      <c r="A9" s="70" t="s">
        <v>7</v>
      </c>
      <c r="B9" s="71" t="s">
        <v>7</v>
      </c>
      <c r="C9" s="71" t="s">
        <v>7</v>
      </c>
      <c r="D9" s="67" t="s">
        <v>70</v>
      </c>
      <c r="E9" s="12">
        <f t="shared" ref="E9:E26" si="0">F9*0.65</f>
        <v>13</v>
      </c>
      <c r="F9" s="12">
        <v>20</v>
      </c>
      <c r="G9" s="13">
        <f t="shared" ref="G9:G26" si="1">($C$3*E9)+($C$4*F9)</f>
        <v>0</v>
      </c>
      <c r="H9" s="72" t="s">
        <v>7</v>
      </c>
    </row>
    <row r="10" spans="1:8" s="3" customFormat="1" ht="39.950000000000003" customHeight="1">
      <c r="A10" s="70" t="s">
        <v>7</v>
      </c>
      <c r="B10" s="71" t="s">
        <v>7</v>
      </c>
      <c r="C10" s="71" t="s">
        <v>7</v>
      </c>
      <c r="D10" s="67" t="s">
        <v>71</v>
      </c>
      <c r="E10" s="12">
        <f t="shared" si="0"/>
        <v>2.6</v>
      </c>
      <c r="F10" s="12">
        <v>4</v>
      </c>
      <c r="G10" s="13">
        <f t="shared" si="1"/>
        <v>0</v>
      </c>
      <c r="H10" s="72" t="s">
        <v>7</v>
      </c>
    </row>
    <row r="11" spans="1:8" s="3" customFormat="1" ht="39.950000000000003" customHeight="1">
      <c r="A11" s="70" t="s">
        <v>7</v>
      </c>
      <c r="B11" s="71" t="s">
        <v>7</v>
      </c>
      <c r="C11" s="71" t="s">
        <v>7</v>
      </c>
      <c r="D11" s="67" t="s">
        <v>72</v>
      </c>
      <c r="E11" s="12">
        <f t="shared" si="0"/>
        <v>2.6</v>
      </c>
      <c r="F11" s="12">
        <v>4</v>
      </c>
      <c r="G11" s="13">
        <f t="shared" si="1"/>
        <v>0</v>
      </c>
      <c r="H11" s="72" t="s">
        <v>7</v>
      </c>
    </row>
    <row r="12" spans="1:8" s="3" customFormat="1" ht="39.950000000000003" customHeight="1">
      <c r="A12" s="70" t="s">
        <v>7</v>
      </c>
      <c r="B12" s="71" t="s">
        <v>7</v>
      </c>
      <c r="C12" s="71" t="s">
        <v>7</v>
      </c>
      <c r="D12" s="67" t="s">
        <v>73</v>
      </c>
      <c r="E12" s="12">
        <f t="shared" si="0"/>
        <v>0.97500000000000009</v>
      </c>
      <c r="F12" s="12">
        <v>1.5</v>
      </c>
      <c r="G12" s="13">
        <f t="shared" si="1"/>
        <v>0</v>
      </c>
      <c r="H12" s="72" t="s">
        <v>7</v>
      </c>
    </row>
    <row r="13" spans="1:8" s="3" customFormat="1" ht="39.950000000000003" customHeight="1">
      <c r="A13" s="70" t="s">
        <v>7</v>
      </c>
      <c r="B13" s="71" t="s">
        <v>7</v>
      </c>
      <c r="C13" s="71" t="s">
        <v>7</v>
      </c>
      <c r="D13" s="67" t="s">
        <v>74</v>
      </c>
      <c r="E13" s="12">
        <f t="shared" si="0"/>
        <v>0.45499999999999996</v>
      </c>
      <c r="F13" s="12">
        <v>0.7</v>
      </c>
      <c r="G13" s="13">
        <f t="shared" si="1"/>
        <v>0</v>
      </c>
      <c r="H13" s="72" t="s">
        <v>7</v>
      </c>
    </row>
    <row r="14" spans="1:8" s="3" customFormat="1" ht="39.950000000000003" customHeight="1">
      <c r="A14" s="70" t="s">
        <v>7</v>
      </c>
      <c r="B14" s="71" t="s">
        <v>7</v>
      </c>
      <c r="C14" s="71" t="s">
        <v>7</v>
      </c>
      <c r="D14" s="67" t="s">
        <v>75</v>
      </c>
      <c r="E14" s="12">
        <f t="shared" si="0"/>
        <v>0.45499999999999996</v>
      </c>
      <c r="F14" s="12">
        <v>0.7</v>
      </c>
      <c r="G14" s="13">
        <f t="shared" si="1"/>
        <v>0</v>
      </c>
      <c r="H14" s="72" t="s">
        <v>7</v>
      </c>
    </row>
    <row r="15" spans="1:8" s="3" customFormat="1" ht="39.950000000000003" customHeight="1">
      <c r="A15" s="70" t="s">
        <v>7</v>
      </c>
      <c r="B15" s="71" t="s">
        <v>7</v>
      </c>
      <c r="C15" s="71" t="s">
        <v>7</v>
      </c>
      <c r="D15" s="67" t="s">
        <v>76</v>
      </c>
      <c r="E15" s="12">
        <f t="shared" si="0"/>
        <v>0.32500000000000001</v>
      </c>
      <c r="F15" s="12">
        <v>0.5</v>
      </c>
      <c r="G15" s="13">
        <f t="shared" si="1"/>
        <v>0</v>
      </c>
      <c r="H15" s="72" t="s">
        <v>7</v>
      </c>
    </row>
    <row r="16" spans="1:8" s="3" customFormat="1" ht="39.950000000000003" customHeight="1">
      <c r="A16" s="70" t="s">
        <v>7</v>
      </c>
      <c r="B16" s="71" t="s">
        <v>7</v>
      </c>
      <c r="C16" s="71" t="s">
        <v>7</v>
      </c>
      <c r="D16" s="67" t="s">
        <v>77</v>
      </c>
      <c r="E16" s="12">
        <f t="shared" si="0"/>
        <v>0.32500000000000001</v>
      </c>
      <c r="F16" s="12">
        <v>0.5</v>
      </c>
      <c r="G16" s="13">
        <f t="shared" si="1"/>
        <v>0</v>
      </c>
      <c r="H16" s="72" t="s">
        <v>7</v>
      </c>
    </row>
    <row r="17" spans="1:8" s="3" customFormat="1" ht="39.950000000000003" customHeight="1">
      <c r="A17" s="70" t="s">
        <v>7</v>
      </c>
      <c r="B17" s="71" t="s">
        <v>7</v>
      </c>
      <c r="C17" s="71" t="s">
        <v>7</v>
      </c>
      <c r="D17" s="67" t="s">
        <v>78</v>
      </c>
      <c r="E17" s="12">
        <f t="shared" si="0"/>
        <v>0.32500000000000001</v>
      </c>
      <c r="F17" s="12">
        <v>0.5</v>
      </c>
      <c r="G17" s="13">
        <f t="shared" si="1"/>
        <v>0</v>
      </c>
      <c r="H17" s="72" t="s">
        <v>7</v>
      </c>
    </row>
    <row r="18" spans="1:8" s="3" customFormat="1" ht="39.950000000000003" customHeight="1">
      <c r="A18" s="70" t="s">
        <v>7</v>
      </c>
      <c r="B18" s="71" t="s">
        <v>7</v>
      </c>
      <c r="C18" s="71" t="s">
        <v>7</v>
      </c>
      <c r="D18" s="67" t="s">
        <v>79</v>
      </c>
      <c r="E18" s="12">
        <f t="shared" si="0"/>
        <v>6.5000000000000002E-2</v>
      </c>
      <c r="F18" s="12">
        <v>0.1</v>
      </c>
      <c r="G18" s="13">
        <f t="shared" si="1"/>
        <v>0</v>
      </c>
      <c r="H18" s="72" t="s">
        <v>7</v>
      </c>
    </row>
    <row r="19" spans="1:8" s="3" customFormat="1" ht="39.950000000000003" customHeight="1">
      <c r="A19" s="70" t="s">
        <v>7</v>
      </c>
      <c r="B19" s="71" t="s">
        <v>7</v>
      </c>
      <c r="C19" s="71" t="s">
        <v>80</v>
      </c>
      <c r="D19" s="67" t="s">
        <v>81</v>
      </c>
      <c r="E19" s="12">
        <f t="shared" si="0"/>
        <v>13</v>
      </c>
      <c r="F19" s="12">
        <v>20</v>
      </c>
      <c r="G19" s="13">
        <f t="shared" si="1"/>
        <v>0</v>
      </c>
      <c r="H19" s="72" t="s">
        <v>91</v>
      </c>
    </row>
    <row r="20" spans="1:8" s="3" customFormat="1" ht="39.950000000000003" customHeight="1">
      <c r="A20" s="70" t="s">
        <v>7</v>
      </c>
      <c r="B20" s="71" t="s">
        <v>7</v>
      </c>
      <c r="C20" s="71" t="s">
        <v>7</v>
      </c>
      <c r="D20" s="67" t="s">
        <v>82</v>
      </c>
      <c r="E20" s="12">
        <f t="shared" si="0"/>
        <v>6.5</v>
      </c>
      <c r="F20" s="12">
        <v>10</v>
      </c>
      <c r="G20" s="13">
        <f t="shared" si="1"/>
        <v>0</v>
      </c>
      <c r="H20" s="72" t="s">
        <v>7</v>
      </c>
    </row>
    <row r="21" spans="1:8" s="3" customFormat="1" ht="39.950000000000003" customHeight="1">
      <c r="A21" s="70" t="s">
        <v>7</v>
      </c>
      <c r="B21" s="71" t="s">
        <v>7</v>
      </c>
      <c r="C21" s="71" t="s">
        <v>7</v>
      </c>
      <c r="D21" s="67" t="s">
        <v>83</v>
      </c>
      <c r="E21" s="12">
        <f t="shared" si="0"/>
        <v>1.9500000000000002</v>
      </c>
      <c r="F21" s="12">
        <v>3</v>
      </c>
      <c r="G21" s="13">
        <f t="shared" si="1"/>
        <v>0</v>
      </c>
      <c r="H21" s="72" t="s">
        <v>7</v>
      </c>
    </row>
    <row r="22" spans="1:8" s="3" customFormat="1" ht="39.950000000000003" customHeight="1">
      <c r="A22" s="70" t="s">
        <v>7</v>
      </c>
      <c r="B22" s="71" t="s">
        <v>7</v>
      </c>
      <c r="C22" s="71" t="s">
        <v>7</v>
      </c>
      <c r="D22" s="67" t="s">
        <v>84</v>
      </c>
      <c r="E22" s="12">
        <f t="shared" si="0"/>
        <v>1.3</v>
      </c>
      <c r="F22" s="12">
        <v>2</v>
      </c>
      <c r="G22" s="13">
        <f t="shared" si="1"/>
        <v>0</v>
      </c>
      <c r="H22" s="72" t="s">
        <v>7</v>
      </c>
    </row>
    <row r="23" spans="1:8" s="3" customFormat="1" ht="39.950000000000003" customHeight="1">
      <c r="A23" s="70" t="s">
        <v>7</v>
      </c>
      <c r="B23" s="71" t="s">
        <v>7</v>
      </c>
      <c r="C23" s="71" t="s">
        <v>7</v>
      </c>
      <c r="D23" s="67" t="s">
        <v>85</v>
      </c>
      <c r="E23" s="12">
        <f t="shared" si="0"/>
        <v>0.65</v>
      </c>
      <c r="F23" s="12">
        <v>1</v>
      </c>
      <c r="G23" s="13">
        <f t="shared" si="1"/>
        <v>0</v>
      </c>
      <c r="H23" s="72" t="s">
        <v>7</v>
      </c>
    </row>
    <row r="24" spans="1:8" s="3" customFormat="1" ht="39.950000000000003" customHeight="1">
      <c r="A24" s="70" t="s">
        <v>7</v>
      </c>
      <c r="B24" s="71" t="s">
        <v>7</v>
      </c>
      <c r="C24" s="71" t="s">
        <v>7</v>
      </c>
      <c r="D24" s="67" t="s">
        <v>86</v>
      </c>
      <c r="E24" s="12">
        <f t="shared" si="0"/>
        <v>0.32500000000000001</v>
      </c>
      <c r="F24" s="12">
        <v>0.5</v>
      </c>
      <c r="G24" s="13">
        <f t="shared" si="1"/>
        <v>0</v>
      </c>
      <c r="H24" s="72" t="s">
        <v>7</v>
      </c>
    </row>
    <row r="25" spans="1:8" s="3" customFormat="1" ht="39.950000000000003" customHeight="1">
      <c r="A25" s="70" t="s">
        <v>7</v>
      </c>
      <c r="B25" s="71" t="s">
        <v>7</v>
      </c>
      <c r="C25" s="71" t="s">
        <v>7</v>
      </c>
      <c r="D25" s="67" t="s">
        <v>87</v>
      </c>
      <c r="E25" s="12">
        <f t="shared" si="0"/>
        <v>0.32500000000000001</v>
      </c>
      <c r="F25" s="12">
        <v>0.5</v>
      </c>
      <c r="G25" s="13">
        <f t="shared" si="1"/>
        <v>0</v>
      </c>
      <c r="H25" s="72" t="s">
        <v>7</v>
      </c>
    </row>
    <row r="26" spans="1:8" s="3" customFormat="1" ht="39.950000000000003" customHeight="1">
      <c r="A26" s="70" t="s">
        <v>7</v>
      </c>
      <c r="B26" s="71" t="s">
        <v>7</v>
      </c>
      <c r="C26" s="66" t="s">
        <v>88</v>
      </c>
      <c r="D26" s="67" t="s">
        <v>89</v>
      </c>
      <c r="E26" s="12">
        <f t="shared" si="0"/>
        <v>13</v>
      </c>
      <c r="F26" s="12">
        <v>20</v>
      </c>
      <c r="G26" s="13">
        <f t="shared" si="1"/>
        <v>0</v>
      </c>
      <c r="H26" s="68" t="s">
        <v>92</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6"/>
    <mergeCell ref="B8:B26"/>
    <mergeCell ref="C8:C18"/>
    <mergeCell ref="C19:C25"/>
    <mergeCell ref="H8:H18"/>
    <mergeCell ref="H19:H2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E2087-F5B8-4D17-AE1A-3B58370EC122}">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93</v>
      </c>
      <c r="B8" s="71" t="s">
        <v>24</v>
      </c>
      <c r="C8" s="71" t="s">
        <v>94</v>
      </c>
      <c r="D8" s="67" t="s">
        <v>69</v>
      </c>
      <c r="E8" s="12">
        <f>F8*0.65</f>
        <v>26</v>
      </c>
      <c r="F8" s="12">
        <v>40</v>
      </c>
      <c r="G8" s="13">
        <f>($C$3*E8)+($C$4*F8)</f>
        <v>0</v>
      </c>
      <c r="H8" s="72" t="s">
        <v>108</v>
      </c>
    </row>
    <row r="9" spans="1:8" s="3" customFormat="1" ht="39.950000000000003" customHeight="1">
      <c r="A9" s="70" t="s">
        <v>7</v>
      </c>
      <c r="B9" s="71" t="s">
        <v>7</v>
      </c>
      <c r="C9" s="71" t="s">
        <v>7</v>
      </c>
      <c r="D9" s="67" t="s">
        <v>95</v>
      </c>
      <c r="E9" s="12">
        <f t="shared" ref="E9:E26" si="0">F9*0.65</f>
        <v>16.25</v>
      </c>
      <c r="F9" s="12">
        <v>25</v>
      </c>
      <c r="G9" s="13">
        <f t="shared" ref="G9:G26" si="1">($C$3*E9)+($C$4*F9)</f>
        <v>0</v>
      </c>
      <c r="H9" s="72" t="s">
        <v>7</v>
      </c>
    </row>
    <row r="10" spans="1:8" s="3" customFormat="1" ht="39.950000000000003" customHeight="1">
      <c r="A10" s="70" t="s">
        <v>7</v>
      </c>
      <c r="B10" s="71" t="s">
        <v>7</v>
      </c>
      <c r="C10" s="71" t="s">
        <v>7</v>
      </c>
      <c r="D10" s="67" t="s">
        <v>72</v>
      </c>
      <c r="E10" s="12">
        <f t="shared" si="0"/>
        <v>5.2</v>
      </c>
      <c r="F10" s="12">
        <v>8</v>
      </c>
      <c r="G10" s="13">
        <f t="shared" si="1"/>
        <v>0</v>
      </c>
      <c r="H10" s="72" t="s">
        <v>7</v>
      </c>
    </row>
    <row r="11" spans="1:8" s="3" customFormat="1" ht="39.950000000000003" customHeight="1">
      <c r="A11" s="70" t="s">
        <v>7</v>
      </c>
      <c r="B11" s="71" t="s">
        <v>7</v>
      </c>
      <c r="C11" s="71" t="s">
        <v>7</v>
      </c>
      <c r="D11" s="67" t="s">
        <v>96</v>
      </c>
      <c r="E11" s="12">
        <f t="shared" si="0"/>
        <v>2.6</v>
      </c>
      <c r="F11" s="12">
        <v>4</v>
      </c>
      <c r="G11" s="13">
        <f t="shared" si="1"/>
        <v>0</v>
      </c>
      <c r="H11" s="72" t="s">
        <v>7</v>
      </c>
    </row>
    <row r="12" spans="1:8" s="3" customFormat="1" ht="39.950000000000003" customHeight="1">
      <c r="A12" s="70" t="s">
        <v>7</v>
      </c>
      <c r="B12" s="71" t="s">
        <v>7</v>
      </c>
      <c r="C12" s="71" t="s">
        <v>7</v>
      </c>
      <c r="D12" s="67" t="s">
        <v>97</v>
      </c>
      <c r="E12" s="12">
        <f t="shared" si="0"/>
        <v>2.6</v>
      </c>
      <c r="F12" s="12">
        <v>4</v>
      </c>
      <c r="G12" s="13">
        <f t="shared" si="1"/>
        <v>0</v>
      </c>
      <c r="H12" s="72" t="s">
        <v>7</v>
      </c>
    </row>
    <row r="13" spans="1:8" s="3" customFormat="1" ht="39.950000000000003" customHeight="1">
      <c r="A13" s="70" t="s">
        <v>7</v>
      </c>
      <c r="B13" s="71" t="s">
        <v>7</v>
      </c>
      <c r="C13" s="71" t="s">
        <v>7</v>
      </c>
      <c r="D13" s="67" t="s">
        <v>75</v>
      </c>
      <c r="E13" s="12">
        <f t="shared" si="0"/>
        <v>1.9500000000000002</v>
      </c>
      <c r="F13" s="12">
        <v>3</v>
      </c>
      <c r="G13" s="13">
        <f t="shared" si="1"/>
        <v>0</v>
      </c>
      <c r="H13" s="72" t="s">
        <v>7</v>
      </c>
    </row>
    <row r="14" spans="1:8" s="3" customFormat="1" ht="39.950000000000003" customHeight="1">
      <c r="A14" s="70" t="s">
        <v>7</v>
      </c>
      <c r="B14" s="71" t="s">
        <v>7</v>
      </c>
      <c r="C14" s="71" t="s">
        <v>7</v>
      </c>
      <c r="D14" s="67" t="s">
        <v>98</v>
      </c>
      <c r="E14" s="12">
        <f t="shared" si="0"/>
        <v>1.625</v>
      </c>
      <c r="F14" s="12">
        <v>2.5</v>
      </c>
      <c r="G14" s="13">
        <f t="shared" si="1"/>
        <v>0</v>
      </c>
      <c r="H14" s="72" t="s">
        <v>7</v>
      </c>
    </row>
    <row r="15" spans="1:8" s="3" customFormat="1" ht="39.950000000000003" customHeight="1">
      <c r="A15" s="70" t="s">
        <v>7</v>
      </c>
      <c r="B15" s="71" t="s">
        <v>7</v>
      </c>
      <c r="C15" s="71" t="s">
        <v>7</v>
      </c>
      <c r="D15" s="67" t="s">
        <v>99</v>
      </c>
      <c r="E15" s="12">
        <f t="shared" si="0"/>
        <v>1.3</v>
      </c>
      <c r="F15" s="12">
        <v>2</v>
      </c>
      <c r="G15" s="13">
        <f t="shared" si="1"/>
        <v>0</v>
      </c>
      <c r="H15" s="72" t="s">
        <v>7</v>
      </c>
    </row>
    <row r="16" spans="1:8" s="3" customFormat="1" ht="39.950000000000003" customHeight="1">
      <c r="A16" s="70" t="s">
        <v>7</v>
      </c>
      <c r="B16" s="71" t="s">
        <v>7</v>
      </c>
      <c r="C16" s="71" t="s">
        <v>7</v>
      </c>
      <c r="D16" s="67" t="s">
        <v>87</v>
      </c>
      <c r="E16" s="12">
        <f t="shared" si="0"/>
        <v>1.3</v>
      </c>
      <c r="F16" s="12">
        <v>2</v>
      </c>
      <c r="G16" s="13">
        <f t="shared" si="1"/>
        <v>0</v>
      </c>
      <c r="H16" s="72" t="s">
        <v>7</v>
      </c>
    </row>
    <row r="17" spans="1:8" s="3" customFormat="1" ht="39.950000000000003" customHeight="1">
      <c r="A17" s="70" t="s">
        <v>7</v>
      </c>
      <c r="B17" s="71" t="s">
        <v>7</v>
      </c>
      <c r="C17" s="71" t="s">
        <v>7</v>
      </c>
      <c r="D17" s="67" t="s">
        <v>100</v>
      </c>
      <c r="E17" s="12">
        <f t="shared" si="0"/>
        <v>1.3</v>
      </c>
      <c r="F17" s="12">
        <v>2</v>
      </c>
      <c r="G17" s="13">
        <f t="shared" si="1"/>
        <v>0</v>
      </c>
      <c r="H17" s="72" t="s">
        <v>7</v>
      </c>
    </row>
    <row r="18" spans="1:8" s="3" customFormat="1" ht="39.950000000000003" customHeight="1">
      <c r="A18" s="70" t="s">
        <v>7</v>
      </c>
      <c r="B18" s="71" t="s">
        <v>7</v>
      </c>
      <c r="C18" s="71" t="s">
        <v>7</v>
      </c>
      <c r="D18" s="67" t="s">
        <v>74</v>
      </c>
      <c r="E18" s="12">
        <f t="shared" si="0"/>
        <v>0.65</v>
      </c>
      <c r="F18" s="12">
        <v>1</v>
      </c>
      <c r="G18" s="13">
        <f t="shared" si="1"/>
        <v>0</v>
      </c>
      <c r="H18" s="72" t="s">
        <v>7</v>
      </c>
    </row>
    <row r="19" spans="1:8" s="3" customFormat="1" ht="39.950000000000003" customHeight="1">
      <c r="A19" s="70" t="s">
        <v>7</v>
      </c>
      <c r="B19" s="71" t="s">
        <v>7</v>
      </c>
      <c r="C19" s="71" t="s">
        <v>7</v>
      </c>
      <c r="D19" s="67" t="s">
        <v>101</v>
      </c>
      <c r="E19" s="12">
        <f t="shared" si="0"/>
        <v>0.52</v>
      </c>
      <c r="F19" s="12">
        <v>0.8</v>
      </c>
      <c r="G19" s="13">
        <f t="shared" si="1"/>
        <v>0</v>
      </c>
      <c r="H19" s="72" t="s">
        <v>7</v>
      </c>
    </row>
    <row r="20" spans="1:8" s="3" customFormat="1" ht="39.950000000000003" customHeight="1">
      <c r="A20" s="70" t="s">
        <v>7</v>
      </c>
      <c r="B20" s="71" t="s">
        <v>7</v>
      </c>
      <c r="C20" s="71" t="s">
        <v>7</v>
      </c>
      <c r="D20" s="67" t="s">
        <v>102</v>
      </c>
      <c r="E20" s="12">
        <f t="shared" si="0"/>
        <v>0.26</v>
      </c>
      <c r="F20" s="12">
        <v>0.4</v>
      </c>
      <c r="G20" s="13">
        <f t="shared" si="1"/>
        <v>0</v>
      </c>
      <c r="H20" s="72" t="s">
        <v>7</v>
      </c>
    </row>
    <row r="21" spans="1:8" s="3" customFormat="1" ht="39.950000000000003" customHeight="1">
      <c r="A21" s="70" t="s">
        <v>7</v>
      </c>
      <c r="B21" s="71" t="s">
        <v>7</v>
      </c>
      <c r="C21" s="71" t="s">
        <v>103</v>
      </c>
      <c r="D21" s="67" t="s">
        <v>104</v>
      </c>
      <c r="E21" s="12">
        <f t="shared" si="0"/>
        <v>9.75</v>
      </c>
      <c r="F21" s="12">
        <v>15</v>
      </c>
      <c r="G21" s="13">
        <f t="shared" si="1"/>
        <v>0</v>
      </c>
      <c r="H21" s="72" t="s">
        <v>107</v>
      </c>
    </row>
    <row r="22" spans="1:8" s="3" customFormat="1" ht="39.950000000000003" customHeight="1">
      <c r="A22" s="70" t="s">
        <v>7</v>
      </c>
      <c r="B22" s="71" t="s">
        <v>7</v>
      </c>
      <c r="C22" s="71" t="s">
        <v>7</v>
      </c>
      <c r="D22" s="67" t="s">
        <v>105</v>
      </c>
      <c r="E22" s="12">
        <f t="shared" si="0"/>
        <v>1.3</v>
      </c>
      <c r="F22" s="12">
        <v>2</v>
      </c>
      <c r="G22" s="13">
        <f t="shared" si="1"/>
        <v>0</v>
      </c>
      <c r="H22" s="72" t="s">
        <v>7</v>
      </c>
    </row>
    <row r="23" spans="1:8" s="3" customFormat="1" ht="39.950000000000003" customHeight="1">
      <c r="A23" s="70" t="s">
        <v>7</v>
      </c>
      <c r="B23" s="71" t="s">
        <v>7</v>
      </c>
      <c r="C23" s="71" t="s">
        <v>7</v>
      </c>
      <c r="D23" s="67" t="s">
        <v>83</v>
      </c>
      <c r="E23" s="12">
        <f t="shared" si="0"/>
        <v>1.3</v>
      </c>
      <c r="F23" s="12">
        <v>2</v>
      </c>
      <c r="G23" s="13">
        <f t="shared" si="1"/>
        <v>0</v>
      </c>
      <c r="H23" s="72" t="s">
        <v>7</v>
      </c>
    </row>
    <row r="24" spans="1:8" s="3" customFormat="1" ht="39.950000000000003" customHeight="1">
      <c r="A24" s="70" t="s">
        <v>7</v>
      </c>
      <c r="B24" s="71" t="s">
        <v>7</v>
      </c>
      <c r="C24" s="71" t="s">
        <v>7</v>
      </c>
      <c r="D24" s="67" t="s">
        <v>106</v>
      </c>
      <c r="E24" s="12">
        <f t="shared" si="0"/>
        <v>0.32500000000000001</v>
      </c>
      <c r="F24" s="12">
        <v>0.5</v>
      </c>
      <c r="G24" s="13">
        <f t="shared" si="1"/>
        <v>0</v>
      </c>
      <c r="H24" s="72" t="s">
        <v>7</v>
      </c>
    </row>
    <row r="25" spans="1:8" s="3" customFormat="1" ht="39.950000000000003" customHeight="1">
      <c r="A25" s="70" t="s">
        <v>7</v>
      </c>
      <c r="B25" s="71" t="s">
        <v>7</v>
      </c>
      <c r="C25" s="71" t="s">
        <v>7</v>
      </c>
      <c r="D25" s="67" t="s">
        <v>77</v>
      </c>
      <c r="E25" s="12">
        <f t="shared" si="0"/>
        <v>6.5000000000000002E-2</v>
      </c>
      <c r="F25" s="12">
        <v>0.1</v>
      </c>
      <c r="G25" s="13">
        <f t="shared" si="1"/>
        <v>0</v>
      </c>
      <c r="H25" s="72" t="s">
        <v>7</v>
      </c>
    </row>
    <row r="26" spans="1:8" s="3" customFormat="1" ht="39.950000000000003" customHeight="1">
      <c r="A26" s="70" t="s">
        <v>7</v>
      </c>
      <c r="B26" s="71" t="s">
        <v>7</v>
      </c>
      <c r="C26" s="66" t="s">
        <v>88</v>
      </c>
      <c r="D26" s="67" t="s">
        <v>89</v>
      </c>
      <c r="E26" s="12">
        <f t="shared" si="0"/>
        <v>13</v>
      </c>
      <c r="F26" s="12">
        <v>20</v>
      </c>
      <c r="G26" s="13">
        <f t="shared" si="1"/>
        <v>0</v>
      </c>
      <c r="H26" s="68" t="s">
        <v>92</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6"/>
    <mergeCell ref="B8:B26"/>
    <mergeCell ref="C8:C20"/>
    <mergeCell ref="C21:C25"/>
    <mergeCell ref="H8:H20"/>
    <mergeCell ref="H21:H2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F52CA-46E4-4DB8-8414-27F2E011C6BB}">
  <sheetPr>
    <pageSetUpPr fitToPage="1"/>
  </sheetPr>
  <dimension ref="A1:H5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109</v>
      </c>
      <c r="B8" s="71" t="s">
        <v>24</v>
      </c>
      <c r="C8" s="71" t="s">
        <v>110</v>
      </c>
      <c r="D8" s="67" t="s">
        <v>69</v>
      </c>
      <c r="E8" s="12">
        <f>F8*0.65</f>
        <v>26</v>
      </c>
      <c r="F8" s="69">
        <v>40</v>
      </c>
      <c r="G8" s="13">
        <f>($C$3*E8)+($C$4*F8)</f>
        <v>0</v>
      </c>
      <c r="H8" s="72" t="s">
        <v>116</v>
      </c>
    </row>
    <row r="9" spans="1:8" s="3" customFormat="1" ht="39.950000000000003" customHeight="1">
      <c r="A9" s="70" t="s">
        <v>7</v>
      </c>
      <c r="B9" s="71" t="s">
        <v>7</v>
      </c>
      <c r="C9" s="71" t="s">
        <v>7</v>
      </c>
      <c r="D9" s="67" t="s">
        <v>111</v>
      </c>
      <c r="E9" s="12">
        <f t="shared" ref="E9:E21" si="0">F9*0.65</f>
        <v>19.5</v>
      </c>
      <c r="F9" s="69">
        <v>30</v>
      </c>
      <c r="G9" s="13">
        <f t="shared" ref="G9:G21" si="1">($C$3*E9)+($C$4*F9)</f>
        <v>0</v>
      </c>
      <c r="H9" s="72" t="s">
        <v>7</v>
      </c>
    </row>
    <row r="10" spans="1:8" s="3" customFormat="1" ht="39.950000000000003" customHeight="1">
      <c r="A10" s="70" t="s">
        <v>7</v>
      </c>
      <c r="B10" s="71" t="s">
        <v>7</v>
      </c>
      <c r="C10" s="71" t="s">
        <v>7</v>
      </c>
      <c r="D10" s="67" t="s">
        <v>72</v>
      </c>
      <c r="E10" s="12">
        <f t="shared" si="0"/>
        <v>6.5</v>
      </c>
      <c r="F10" s="69">
        <v>10</v>
      </c>
      <c r="G10" s="13">
        <f t="shared" si="1"/>
        <v>0</v>
      </c>
      <c r="H10" s="72" t="s">
        <v>7</v>
      </c>
    </row>
    <row r="11" spans="1:8" s="3" customFormat="1" ht="39.950000000000003" customHeight="1">
      <c r="A11" s="70" t="s">
        <v>7</v>
      </c>
      <c r="B11" s="71" t="s">
        <v>7</v>
      </c>
      <c r="C11" s="71" t="s">
        <v>7</v>
      </c>
      <c r="D11" s="67" t="s">
        <v>112</v>
      </c>
      <c r="E11" s="12">
        <f t="shared" si="0"/>
        <v>1.9500000000000002</v>
      </c>
      <c r="F11" s="69">
        <v>3</v>
      </c>
      <c r="G11" s="13">
        <f t="shared" si="1"/>
        <v>0</v>
      </c>
      <c r="H11" s="72" t="s">
        <v>7</v>
      </c>
    </row>
    <row r="12" spans="1:8" s="3" customFormat="1" ht="39.950000000000003" customHeight="1">
      <c r="A12" s="70" t="s">
        <v>7</v>
      </c>
      <c r="B12" s="71" t="s">
        <v>7</v>
      </c>
      <c r="C12" s="71" t="s">
        <v>7</v>
      </c>
      <c r="D12" s="67" t="s">
        <v>75</v>
      </c>
      <c r="E12" s="12">
        <f t="shared" si="0"/>
        <v>1.3</v>
      </c>
      <c r="F12" s="69">
        <v>2</v>
      </c>
      <c r="G12" s="13">
        <f t="shared" si="1"/>
        <v>0</v>
      </c>
      <c r="H12" s="72" t="s">
        <v>7</v>
      </c>
    </row>
    <row r="13" spans="1:8" s="3" customFormat="1" ht="39.950000000000003" customHeight="1">
      <c r="A13" s="70" t="s">
        <v>7</v>
      </c>
      <c r="B13" s="71" t="s">
        <v>7</v>
      </c>
      <c r="C13" s="71" t="s">
        <v>7</v>
      </c>
      <c r="D13" s="67" t="s">
        <v>113</v>
      </c>
      <c r="E13" s="12">
        <f t="shared" si="0"/>
        <v>0.13</v>
      </c>
      <c r="F13" s="69">
        <v>0.2</v>
      </c>
      <c r="G13" s="13">
        <f t="shared" si="1"/>
        <v>0</v>
      </c>
      <c r="H13" s="72" t="s">
        <v>7</v>
      </c>
    </row>
    <row r="14" spans="1:8" s="3" customFormat="1" ht="39.950000000000003" customHeight="1">
      <c r="A14" s="70" t="s">
        <v>7</v>
      </c>
      <c r="B14" s="71" t="s">
        <v>7</v>
      </c>
      <c r="C14" s="71" t="s">
        <v>114</v>
      </c>
      <c r="D14" s="67" t="s">
        <v>115</v>
      </c>
      <c r="E14" s="12">
        <f t="shared" si="0"/>
        <v>3.25</v>
      </c>
      <c r="F14" s="69">
        <v>5</v>
      </c>
      <c r="G14" s="13">
        <f t="shared" si="1"/>
        <v>0</v>
      </c>
      <c r="H14" s="72" t="s">
        <v>117</v>
      </c>
    </row>
    <row r="15" spans="1:8" s="3" customFormat="1" ht="39.950000000000003" customHeight="1">
      <c r="A15" s="70" t="s">
        <v>7</v>
      </c>
      <c r="B15" s="71" t="s">
        <v>7</v>
      </c>
      <c r="C15" s="71" t="s">
        <v>7</v>
      </c>
      <c r="D15" s="67" t="s">
        <v>100</v>
      </c>
      <c r="E15" s="12">
        <f t="shared" si="0"/>
        <v>1.9500000000000002</v>
      </c>
      <c r="F15" s="69">
        <v>3</v>
      </c>
      <c r="G15" s="13">
        <f t="shared" si="1"/>
        <v>0</v>
      </c>
      <c r="H15" s="72" t="s">
        <v>7</v>
      </c>
    </row>
    <row r="16" spans="1:8" s="3" customFormat="1" ht="39.950000000000003" customHeight="1">
      <c r="A16" s="70" t="s">
        <v>7</v>
      </c>
      <c r="B16" s="71" t="s">
        <v>7</v>
      </c>
      <c r="C16" s="71" t="s">
        <v>7</v>
      </c>
      <c r="D16" s="67" t="s">
        <v>74</v>
      </c>
      <c r="E16" s="12">
        <f t="shared" si="0"/>
        <v>0.97500000000000009</v>
      </c>
      <c r="F16" s="69">
        <v>1.5</v>
      </c>
      <c r="G16" s="13">
        <f t="shared" si="1"/>
        <v>0</v>
      </c>
      <c r="H16" s="72" t="s">
        <v>7</v>
      </c>
    </row>
    <row r="17" spans="1:8" s="3" customFormat="1" ht="39.950000000000003" customHeight="1">
      <c r="A17" s="70" t="s">
        <v>7</v>
      </c>
      <c r="B17" s="71" t="s">
        <v>7</v>
      </c>
      <c r="C17" s="71" t="s">
        <v>7</v>
      </c>
      <c r="D17" s="67" t="s">
        <v>85</v>
      </c>
      <c r="E17" s="12">
        <f t="shared" si="0"/>
        <v>0.32500000000000001</v>
      </c>
      <c r="F17" s="69">
        <v>0.5</v>
      </c>
      <c r="G17" s="13">
        <f t="shared" si="1"/>
        <v>0</v>
      </c>
      <c r="H17" s="72" t="s">
        <v>7</v>
      </c>
    </row>
    <row r="18" spans="1:8" s="3" customFormat="1" ht="39.950000000000003" customHeight="1">
      <c r="A18" s="70" t="s">
        <v>7</v>
      </c>
      <c r="B18" s="71" t="s">
        <v>7</v>
      </c>
      <c r="C18" s="71" t="s">
        <v>7</v>
      </c>
      <c r="D18" s="67" t="s">
        <v>87</v>
      </c>
      <c r="E18" s="12">
        <f t="shared" si="0"/>
        <v>0.32500000000000001</v>
      </c>
      <c r="F18" s="69">
        <v>0.5</v>
      </c>
      <c r="G18" s="13">
        <f t="shared" si="1"/>
        <v>0</v>
      </c>
      <c r="H18" s="72" t="s">
        <v>7</v>
      </c>
    </row>
    <row r="19" spans="1:8" s="3" customFormat="1" ht="39.950000000000003" customHeight="1">
      <c r="A19" s="70" t="s">
        <v>7</v>
      </c>
      <c r="B19" s="71" t="s">
        <v>7</v>
      </c>
      <c r="C19" s="71" t="s">
        <v>7</v>
      </c>
      <c r="D19" s="67" t="s">
        <v>77</v>
      </c>
      <c r="E19" s="12">
        <f t="shared" si="0"/>
        <v>0.26</v>
      </c>
      <c r="F19" s="69">
        <v>0.4</v>
      </c>
      <c r="G19" s="13">
        <f t="shared" si="1"/>
        <v>0</v>
      </c>
      <c r="H19" s="72" t="s">
        <v>7</v>
      </c>
    </row>
    <row r="20" spans="1:8" s="3" customFormat="1" ht="39.950000000000003" customHeight="1">
      <c r="A20" s="70" t="s">
        <v>7</v>
      </c>
      <c r="B20" s="71" t="s">
        <v>7</v>
      </c>
      <c r="C20" s="71" t="s">
        <v>7</v>
      </c>
      <c r="D20" s="67" t="s">
        <v>79</v>
      </c>
      <c r="E20" s="12">
        <f t="shared" si="0"/>
        <v>6.5000000000000002E-2</v>
      </c>
      <c r="F20" s="69">
        <v>0.1</v>
      </c>
      <c r="G20" s="13">
        <f t="shared" si="1"/>
        <v>0</v>
      </c>
      <c r="H20" s="72" t="s">
        <v>7</v>
      </c>
    </row>
    <row r="21" spans="1:8" s="3" customFormat="1" ht="39.950000000000003" customHeight="1">
      <c r="A21" s="70" t="s">
        <v>7</v>
      </c>
      <c r="B21" s="71" t="s">
        <v>7</v>
      </c>
      <c r="C21" s="66" t="s">
        <v>88</v>
      </c>
      <c r="D21" s="67" t="s">
        <v>89</v>
      </c>
      <c r="E21" s="12">
        <f t="shared" si="0"/>
        <v>13</v>
      </c>
      <c r="F21" s="69">
        <v>20</v>
      </c>
      <c r="G21" s="13">
        <f t="shared" si="1"/>
        <v>0</v>
      </c>
      <c r="H21" s="68" t="s">
        <v>92</v>
      </c>
    </row>
    <row r="22" spans="1:8" ht="39.950000000000003" customHeight="1">
      <c r="A22" s="14"/>
      <c r="B22" s="14"/>
      <c r="C22" s="14"/>
      <c r="D22" s="14"/>
      <c r="E22" s="15"/>
      <c r="F22" s="15"/>
      <c r="G22" s="16"/>
      <c r="H22" s="14"/>
    </row>
    <row r="23" spans="1:8" ht="18">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1"/>
    <mergeCell ref="B8:B21"/>
    <mergeCell ref="C8:C13"/>
    <mergeCell ref="C14:C20"/>
    <mergeCell ref="H8:H13"/>
    <mergeCell ref="H14:H2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970C-7BC1-42B9-8F5C-C9FA9F57E760}">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118</v>
      </c>
      <c r="B8" s="71" t="s">
        <v>24</v>
      </c>
      <c r="C8" s="71" t="s">
        <v>119</v>
      </c>
      <c r="D8" s="67" t="s">
        <v>69</v>
      </c>
      <c r="E8" s="12">
        <f>F8*0.65</f>
        <v>26</v>
      </c>
      <c r="F8" s="69">
        <v>40</v>
      </c>
      <c r="G8" s="13">
        <f>($C$3*E8)+($C$4*F8)</f>
        <v>0</v>
      </c>
      <c r="H8" s="72" t="s">
        <v>126</v>
      </c>
    </row>
    <row r="9" spans="1:8" s="3" customFormat="1" ht="39.950000000000003" customHeight="1">
      <c r="A9" s="70" t="s">
        <v>7</v>
      </c>
      <c r="B9" s="71" t="s">
        <v>7</v>
      </c>
      <c r="C9" s="71" t="s">
        <v>7</v>
      </c>
      <c r="D9" s="67" t="s">
        <v>120</v>
      </c>
      <c r="E9" s="12">
        <f t="shared" ref="E9:E24" si="0">F9*0.65</f>
        <v>13</v>
      </c>
      <c r="F9" s="69">
        <v>20</v>
      </c>
      <c r="G9" s="13">
        <f t="shared" ref="G9:G24" si="1">($C$3*E9)+($C$4*F9)</f>
        <v>0</v>
      </c>
      <c r="H9" s="72" t="s">
        <v>7</v>
      </c>
    </row>
    <row r="10" spans="1:8" s="3" customFormat="1" ht="39.950000000000003" customHeight="1">
      <c r="A10" s="70" t="s">
        <v>7</v>
      </c>
      <c r="B10" s="71" t="s">
        <v>7</v>
      </c>
      <c r="C10" s="71" t="s">
        <v>7</v>
      </c>
      <c r="D10" s="67" t="s">
        <v>71</v>
      </c>
      <c r="E10" s="12">
        <f t="shared" si="0"/>
        <v>3.9000000000000004</v>
      </c>
      <c r="F10" s="69">
        <v>6</v>
      </c>
      <c r="G10" s="13">
        <f t="shared" si="1"/>
        <v>0</v>
      </c>
      <c r="H10" s="72" t="s">
        <v>7</v>
      </c>
    </row>
    <row r="11" spans="1:8" s="3" customFormat="1" ht="39.950000000000003" customHeight="1">
      <c r="A11" s="70" t="s">
        <v>7</v>
      </c>
      <c r="B11" s="71" t="s">
        <v>7</v>
      </c>
      <c r="C11" s="71" t="s">
        <v>7</v>
      </c>
      <c r="D11" s="67" t="s">
        <v>121</v>
      </c>
      <c r="E11" s="12">
        <f t="shared" si="0"/>
        <v>3.9000000000000004</v>
      </c>
      <c r="F11" s="69">
        <v>6</v>
      </c>
      <c r="G11" s="13">
        <f t="shared" si="1"/>
        <v>0</v>
      </c>
      <c r="H11" s="72" t="s">
        <v>7</v>
      </c>
    </row>
    <row r="12" spans="1:8" s="3" customFormat="1" ht="39.950000000000003" customHeight="1">
      <c r="A12" s="70" t="s">
        <v>7</v>
      </c>
      <c r="B12" s="71" t="s">
        <v>7</v>
      </c>
      <c r="C12" s="71" t="s">
        <v>7</v>
      </c>
      <c r="D12" s="67" t="s">
        <v>75</v>
      </c>
      <c r="E12" s="12">
        <f t="shared" si="0"/>
        <v>1.9500000000000002</v>
      </c>
      <c r="F12" s="69">
        <v>3</v>
      </c>
      <c r="G12" s="13">
        <f t="shared" si="1"/>
        <v>0</v>
      </c>
      <c r="H12" s="72" t="s">
        <v>7</v>
      </c>
    </row>
    <row r="13" spans="1:8" s="3" customFormat="1" ht="39.950000000000003" customHeight="1">
      <c r="A13" s="70" t="s">
        <v>7</v>
      </c>
      <c r="B13" s="71" t="s">
        <v>7</v>
      </c>
      <c r="C13" s="71" t="s">
        <v>7</v>
      </c>
      <c r="D13" s="67" t="s">
        <v>74</v>
      </c>
      <c r="E13" s="12">
        <f t="shared" si="0"/>
        <v>0.65</v>
      </c>
      <c r="F13" s="69">
        <v>1</v>
      </c>
      <c r="G13" s="13">
        <f t="shared" si="1"/>
        <v>0</v>
      </c>
      <c r="H13" s="72" t="s">
        <v>7</v>
      </c>
    </row>
    <row r="14" spans="1:8" s="3" customFormat="1" ht="39.950000000000003" customHeight="1">
      <c r="A14" s="70" t="s">
        <v>7</v>
      </c>
      <c r="B14" s="71" t="s">
        <v>7</v>
      </c>
      <c r="C14" s="71" t="s">
        <v>7</v>
      </c>
      <c r="D14" s="67" t="s">
        <v>113</v>
      </c>
      <c r="E14" s="12">
        <f t="shared" si="0"/>
        <v>0.65</v>
      </c>
      <c r="F14" s="69">
        <v>1</v>
      </c>
      <c r="G14" s="13">
        <f t="shared" si="1"/>
        <v>0</v>
      </c>
      <c r="H14" s="72" t="s">
        <v>7</v>
      </c>
    </row>
    <row r="15" spans="1:8" s="3" customFormat="1" ht="39.950000000000003" customHeight="1">
      <c r="A15" s="70" t="s">
        <v>7</v>
      </c>
      <c r="B15" s="71" t="s">
        <v>7</v>
      </c>
      <c r="C15" s="71" t="s">
        <v>7</v>
      </c>
      <c r="D15" s="67" t="s">
        <v>77</v>
      </c>
      <c r="E15" s="12">
        <f t="shared" si="0"/>
        <v>0.32500000000000001</v>
      </c>
      <c r="F15" s="69">
        <v>0.5</v>
      </c>
      <c r="G15" s="13">
        <f t="shared" si="1"/>
        <v>0</v>
      </c>
      <c r="H15" s="72" t="s">
        <v>7</v>
      </c>
    </row>
    <row r="16" spans="1:8" s="3" customFormat="1" ht="39.950000000000003" customHeight="1">
      <c r="A16" s="70" t="s">
        <v>7</v>
      </c>
      <c r="B16" s="71" t="s">
        <v>7</v>
      </c>
      <c r="C16" s="71" t="s">
        <v>122</v>
      </c>
      <c r="D16" s="67" t="s">
        <v>123</v>
      </c>
      <c r="E16" s="12">
        <f t="shared" si="0"/>
        <v>9.75</v>
      </c>
      <c r="F16" s="69">
        <v>15</v>
      </c>
      <c r="G16" s="13">
        <f t="shared" si="1"/>
        <v>0</v>
      </c>
      <c r="H16" s="72" t="s">
        <v>127</v>
      </c>
    </row>
    <row r="17" spans="1:8" s="3" customFormat="1" ht="39.950000000000003" customHeight="1">
      <c r="A17" s="70" t="s">
        <v>7</v>
      </c>
      <c r="B17" s="71" t="s">
        <v>7</v>
      </c>
      <c r="C17" s="71" t="s">
        <v>7</v>
      </c>
      <c r="D17" s="67" t="s">
        <v>124</v>
      </c>
      <c r="E17" s="12">
        <f t="shared" si="0"/>
        <v>6.5</v>
      </c>
      <c r="F17" s="69">
        <v>10</v>
      </c>
      <c r="G17" s="13">
        <f t="shared" si="1"/>
        <v>0</v>
      </c>
      <c r="H17" s="72" t="s">
        <v>7</v>
      </c>
    </row>
    <row r="18" spans="1:8" s="3" customFormat="1" ht="39.950000000000003" customHeight="1">
      <c r="A18" s="70" t="s">
        <v>7</v>
      </c>
      <c r="B18" s="71" t="s">
        <v>7</v>
      </c>
      <c r="C18" s="71" t="s">
        <v>7</v>
      </c>
      <c r="D18" s="67" t="s">
        <v>72</v>
      </c>
      <c r="E18" s="12">
        <f t="shared" si="0"/>
        <v>3.25</v>
      </c>
      <c r="F18" s="69">
        <v>5</v>
      </c>
      <c r="G18" s="13">
        <f t="shared" si="1"/>
        <v>0</v>
      </c>
      <c r="H18" s="72" t="s">
        <v>7</v>
      </c>
    </row>
    <row r="19" spans="1:8" s="3" customFormat="1" ht="39.950000000000003" customHeight="1">
      <c r="A19" s="70" t="s">
        <v>7</v>
      </c>
      <c r="B19" s="71" t="s">
        <v>7</v>
      </c>
      <c r="C19" s="71" t="s">
        <v>7</v>
      </c>
      <c r="D19" s="67" t="s">
        <v>125</v>
      </c>
      <c r="E19" s="12">
        <f t="shared" si="0"/>
        <v>1.9500000000000002</v>
      </c>
      <c r="F19" s="69">
        <v>3</v>
      </c>
      <c r="G19" s="13">
        <f t="shared" si="1"/>
        <v>0</v>
      </c>
      <c r="H19" s="72" t="s">
        <v>7</v>
      </c>
    </row>
    <row r="20" spans="1:8" s="3" customFormat="1" ht="39.950000000000003" customHeight="1">
      <c r="A20" s="70" t="s">
        <v>7</v>
      </c>
      <c r="B20" s="71" t="s">
        <v>7</v>
      </c>
      <c r="C20" s="71" t="s">
        <v>7</v>
      </c>
      <c r="D20" s="67" t="s">
        <v>84</v>
      </c>
      <c r="E20" s="12">
        <f t="shared" si="0"/>
        <v>1.3</v>
      </c>
      <c r="F20" s="69">
        <v>2</v>
      </c>
      <c r="G20" s="13">
        <f t="shared" si="1"/>
        <v>0</v>
      </c>
      <c r="H20" s="72" t="s">
        <v>7</v>
      </c>
    </row>
    <row r="21" spans="1:8" s="3" customFormat="1" ht="39.950000000000003" customHeight="1">
      <c r="A21" s="70" t="s">
        <v>7</v>
      </c>
      <c r="B21" s="71" t="s">
        <v>7</v>
      </c>
      <c r="C21" s="71" t="s">
        <v>7</v>
      </c>
      <c r="D21" s="67" t="s">
        <v>83</v>
      </c>
      <c r="E21" s="12">
        <f t="shared" si="0"/>
        <v>1.3</v>
      </c>
      <c r="F21" s="69">
        <v>2</v>
      </c>
      <c r="G21" s="13">
        <f t="shared" si="1"/>
        <v>0</v>
      </c>
      <c r="H21" s="72" t="s">
        <v>7</v>
      </c>
    </row>
    <row r="22" spans="1:8" s="3" customFormat="1" ht="39.950000000000003" customHeight="1">
      <c r="A22" s="70" t="s">
        <v>7</v>
      </c>
      <c r="B22" s="71" t="s">
        <v>7</v>
      </c>
      <c r="C22" s="71" t="s">
        <v>7</v>
      </c>
      <c r="D22" s="67" t="s">
        <v>87</v>
      </c>
      <c r="E22" s="12">
        <f t="shared" si="0"/>
        <v>0.32500000000000001</v>
      </c>
      <c r="F22" s="69">
        <v>0.5</v>
      </c>
      <c r="G22" s="13">
        <f t="shared" si="1"/>
        <v>0</v>
      </c>
      <c r="H22" s="72" t="s">
        <v>7</v>
      </c>
    </row>
    <row r="23" spans="1:8" s="3" customFormat="1" ht="39.950000000000003" customHeight="1">
      <c r="A23" s="70" t="s">
        <v>7</v>
      </c>
      <c r="B23" s="71" t="s">
        <v>7</v>
      </c>
      <c r="C23" s="71" t="s">
        <v>7</v>
      </c>
      <c r="D23" s="67" t="s">
        <v>86</v>
      </c>
      <c r="E23" s="12">
        <f t="shared" si="0"/>
        <v>0.13</v>
      </c>
      <c r="F23" s="69">
        <v>0.2</v>
      </c>
      <c r="G23" s="13">
        <f t="shared" si="1"/>
        <v>0</v>
      </c>
      <c r="H23" s="72" t="s">
        <v>7</v>
      </c>
    </row>
    <row r="24" spans="1:8" s="3" customFormat="1" ht="39.950000000000003" customHeight="1">
      <c r="A24" s="70" t="s">
        <v>7</v>
      </c>
      <c r="B24" s="71" t="s">
        <v>7</v>
      </c>
      <c r="C24" s="66" t="s">
        <v>88</v>
      </c>
      <c r="D24" s="67" t="s">
        <v>89</v>
      </c>
      <c r="E24" s="12">
        <f t="shared" si="0"/>
        <v>13</v>
      </c>
      <c r="F24" s="69">
        <v>20</v>
      </c>
      <c r="G24" s="13">
        <f t="shared" si="1"/>
        <v>0</v>
      </c>
      <c r="H24" s="68" t="s">
        <v>92</v>
      </c>
    </row>
    <row r="25" spans="1:8" ht="39.950000000000003" customHeight="1">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4"/>
    <mergeCell ref="B8:B24"/>
    <mergeCell ref="C8:C15"/>
    <mergeCell ref="C16:C23"/>
    <mergeCell ref="H8:H15"/>
    <mergeCell ref="H16:H2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228DC-E3EE-43F0-A266-A5CD5565B676}">
  <sheetPr>
    <pageSetUpPr fitToPage="1"/>
  </sheetPr>
  <dimension ref="A1:H6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128</v>
      </c>
      <c r="B8" s="71" t="s">
        <v>24</v>
      </c>
      <c r="C8" s="71" t="s">
        <v>129</v>
      </c>
      <c r="D8" s="67" t="s">
        <v>69</v>
      </c>
      <c r="E8" s="12">
        <f>F8*0.65</f>
        <v>16.25</v>
      </c>
      <c r="F8" s="69">
        <v>25</v>
      </c>
      <c r="G8" s="13">
        <f>($C$3*E8)+($C$4*F8)</f>
        <v>0</v>
      </c>
      <c r="H8" s="72" t="s">
        <v>137</v>
      </c>
    </row>
    <row r="9" spans="1:8" s="3" customFormat="1" ht="39.950000000000003" customHeight="1">
      <c r="A9" s="70" t="s">
        <v>7</v>
      </c>
      <c r="B9" s="71" t="s">
        <v>7</v>
      </c>
      <c r="C9" s="71" t="s">
        <v>7</v>
      </c>
      <c r="D9" s="67" t="s">
        <v>130</v>
      </c>
      <c r="E9" s="12">
        <f t="shared" ref="E9:E27" si="0">F9*0.65</f>
        <v>13</v>
      </c>
      <c r="F9" s="69">
        <v>20</v>
      </c>
      <c r="G9" s="13">
        <f t="shared" ref="G9:G27" si="1">($C$3*E9)+($C$4*F9)</f>
        <v>0</v>
      </c>
      <c r="H9" s="72" t="s">
        <v>7</v>
      </c>
    </row>
    <row r="10" spans="1:8" s="3" customFormat="1" ht="39.950000000000003" customHeight="1">
      <c r="A10" s="70" t="s">
        <v>7</v>
      </c>
      <c r="B10" s="71" t="s">
        <v>7</v>
      </c>
      <c r="C10" s="71" t="s">
        <v>7</v>
      </c>
      <c r="D10" s="67" t="s">
        <v>131</v>
      </c>
      <c r="E10" s="12">
        <f t="shared" si="0"/>
        <v>6.5</v>
      </c>
      <c r="F10" s="69">
        <v>10</v>
      </c>
      <c r="G10" s="13">
        <f t="shared" si="1"/>
        <v>0</v>
      </c>
      <c r="H10" s="72" t="s">
        <v>7</v>
      </c>
    </row>
    <row r="11" spans="1:8" s="3" customFormat="1" ht="39.950000000000003" customHeight="1">
      <c r="A11" s="70" t="s">
        <v>7</v>
      </c>
      <c r="B11" s="71" t="s">
        <v>7</v>
      </c>
      <c r="C11" s="71" t="s">
        <v>7</v>
      </c>
      <c r="D11" s="67" t="s">
        <v>71</v>
      </c>
      <c r="E11" s="12">
        <f t="shared" si="0"/>
        <v>3.25</v>
      </c>
      <c r="F11" s="69">
        <v>5</v>
      </c>
      <c r="G11" s="13">
        <f t="shared" si="1"/>
        <v>0</v>
      </c>
      <c r="H11" s="72" t="s">
        <v>7</v>
      </c>
    </row>
    <row r="12" spans="1:8" s="3" customFormat="1" ht="39.950000000000003" customHeight="1">
      <c r="A12" s="70" t="s">
        <v>7</v>
      </c>
      <c r="B12" s="71" t="s">
        <v>7</v>
      </c>
      <c r="C12" s="71" t="s">
        <v>7</v>
      </c>
      <c r="D12" s="67" t="s">
        <v>132</v>
      </c>
      <c r="E12" s="12">
        <f t="shared" si="0"/>
        <v>3.25</v>
      </c>
      <c r="F12" s="69">
        <v>5</v>
      </c>
      <c r="G12" s="13">
        <f t="shared" si="1"/>
        <v>0</v>
      </c>
      <c r="H12" s="72" t="s">
        <v>7</v>
      </c>
    </row>
    <row r="13" spans="1:8" s="3" customFormat="1" ht="39.950000000000003" customHeight="1">
      <c r="A13" s="70" t="s">
        <v>7</v>
      </c>
      <c r="B13" s="71" t="s">
        <v>7</v>
      </c>
      <c r="C13" s="71" t="s">
        <v>7</v>
      </c>
      <c r="D13" s="67" t="s">
        <v>133</v>
      </c>
      <c r="E13" s="12">
        <f t="shared" si="0"/>
        <v>3.25</v>
      </c>
      <c r="F13" s="69">
        <v>5</v>
      </c>
      <c r="G13" s="13">
        <f t="shared" si="1"/>
        <v>0</v>
      </c>
      <c r="H13" s="72" t="s">
        <v>7</v>
      </c>
    </row>
    <row r="14" spans="1:8" s="3" customFormat="1" ht="39.950000000000003" customHeight="1">
      <c r="A14" s="70" t="s">
        <v>7</v>
      </c>
      <c r="B14" s="71" t="s">
        <v>7</v>
      </c>
      <c r="C14" s="71" t="s">
        <v>7</v>
      </c>
      <c r="D14" s="67" t="s">
        <v>85</v>
      </c>
      <c r="E14" s="12">
        <f t="shared" si="0"/>
        <v>1.9500000000000002</v>
      </c>
      <c r="F14" s="69">
        <v>3</v>
      </c>
      <c r="G14" s="13">
        <f t="shared" si="1"/>
        <v>0</v>
      </c>
      <c r="H14" s="72" t="s">
        <v>7</v>
      </c>
    </row>
    <row r="15" spans="1:8" s="3" customFormat="1" ht="39.950000000000003" customHeight="1">
      <c r="A15" s="70" t="s">
        <v>7</v>
      </c>
      <c r="B15" s="71" t="s">
        <v>7</v>
      </c>
      <c r="C15" s="71" t="s">
        <v>7</v>
      </c>
      <c r="D15" s="67" t="s">
        <v>100</v>
      </c>
      <c r="E15" s="12">
        <f t="shared" si="0"/>
        <v>0.65</v>
      </c>
      <c r="F15" s="69">
        <v>1</v>
      </c>
      <c r="G15" s="13">
        <f t="shared" si="1"/>
        <v>0</v>
      </c>
      <c r="H15" s="72" t="s">
        <v>7</v>
      </c>
    </row>
    <row r="16" spans="1:8" s="3" customFormat="1" ht="39.950000000000003" customHeight="1">
      <c r="A16" s="70" t="s">
        <v>7</v>
      </c>
      <c r="B16" s="71" t="s">
        <v>7</v>
      </c>
      <c r="C16" s="71" t="s">
        <v>7</v>
      </c>
      <c r="D16" s="67" t="s">
        <v>74</v>
      </c>
      <c r="E16" s="12">
        <f t="shared" si="0"/>
        <v>0.13</v>
      </c>
      <c r="F16" s="69">
        <v>0.2</v>
      </c>
      <c r="G16" s="13">
        <f t="shared" si="1"/>
        <v>0</v>
      </c>
      <c r="H16" s="72" t="s">
        <v>7</v>
      </c>
    </row>
    <row r="17" spans="1:8" s="3" customFormat="1" ht="39.950000000000003" customHeight="1">
      <c r="A17" s="70" t="s">
        <v>7</v>
      </c>
      <c r="B17" s="71" t="s">
        <v>7</v>
      </c>
      <c r="C17" s="71" t="s">
        <v>7</v>
      </c>
      <c r="D17" s="67" t="s">
        <v>113</v>
      </c>
      <c r="E17" s="12">
        <f t="shared" si="0"/>
        <v>6.5000000000000002E-2</v>
      </c>
      <c r="F17" s="69">
        <v>0.1</v>
      </c>
      <c r="G17" s="13">
        <f t="shared" si="1"/>
        <v>0</v>
      </c>
      <c r="H17" s="72" t="s">
        <v>7</v>
      </c>
    </row>
    <row r="18" spans="1:8" s="3" customFormat="1" ht="39.950000000000003" customHeight="1">
      <c r="A18" s="70" t="s">
        <v>7</v>
      </c>
      <c r="B18" s="71" t="s">
        <v>7</v>
      </c>
      <c r="C18" s="71" t="s">
        <v>134</v>
      </c>
      <c r="D18" s="67" t="s">
        <v>135</v>
      </c>
      <c r="E18" s="12">
        <f t="shared" si="0"/>
        <v>9.75</v>
      </c>
      <c r="F18" s="69">
        <v>15</v>
      </c>
      <c r="G18" s="13">
        <f t="shared" si="1"/>
        <v>0</v>
      </c>
      <c r="H18" s="72" t="s">
        <v>138</v>
      </c>
    </row>
    <row r="19" spans="1:8" s="3" customFormat="1" ht="39.950000000000003" customHeight="1">
      <c r="A19" s="70" t="s">
        <v>7</v>
      </c>
      <c r="B19" s="71" t="s">
        <v>7</v>
      </c>
      <c r="C19" s="71" t="s">
        <v>7</v>
      </c>
      <c r="D19" s="67" t="s">
        <v>72</v>
      </c>
      <c r="E19" s="12">
        <f t="shared" si="0"/>
        <v>4.55</v>
      </c>
      <c r="F19" s="69">
        <v>7</v>
      </c>
      <c r="G19" s="13">
        <f t="shared" si="1"/>
        <v>0</v>
      </c>
      <c r="H19" s="72" t="s">
        <v>7</v>
      </c>
    </row>
    <row r="20" spans="1:8" s="3" customFormat="1" ht="39.950000000000003" customHeight="1">
      <c r="A20" s="70" t="s">
        <v>7</v>
      </c>
      <c r="B20" s="71" t="s">
        <v>7</v>
      </c>
      <c r="C20" s="71" t="s">
        <v>7</v>
      </c>
      <c r="D20" s="67" t="s">
        <v>71</v>
      </c>
      <c r="E20" s="12">
        <f t="shared" si="0"/>
        <v>3.25</v>
      </c>
      <c r="F20" s="69">
        <v>5</v>
      </c>
      <c r="G20" s="13">
        <f t="shared" si="1"/>
        <v>0</v>
      </c>
      <c r="H20" s="72" t="s">
        <v>7</v>
      </c>
    </row>
    <row r="21" spans="1:8" s="3" customFormat="1" ht="39.950000000000003" customHeight="1">
      <c r="A21" s="70" t="s">
        <v>7</v>
      </c>
      <c r="B21" s="71" t="s">
        <v>7</v>
      </c>
      <c r="C21" s="71" t="s">
        <v>7</v>
      </c>
      <c r="D21" s="67" t="s">
        <v>83</v>
      </c>
      <c r="E21" s="12">
        <f t="shared" si="0"/>
        <v>1.3</v>
      </c>
      <c r="F21" s="69">
        <v>2</v>
      </c>
      <c r="G21" s="13">
        <f t="shared" si="1"/>
        <v>0</v>
      </c>
      <c r="H21" s="72" t="s">
        <v>7</v>
      </c>
    </row>
    <row r="22" spans="1:8" s="3" customFormat="1" ht="39.950000000000003" customHeight="1">
      <c r="A22" s="70" t="s">
        <v>7</v>
      </c>
      <c r="B22" s="71" t="s">
        <v>7</v>
      </c>
      <c r="C22" s="71" t="s">
        <v>7</v>
      </c>
      <c r="D22" s="67" t="s">
        <v>85</v>
      </c>
      <c r="E22" s="12">
        <f t="shared" si="0"/>
        <v>0.65</v>
      </c>
      <c r="F22" s="69">
        <v>1</v>
      </c>
      <c r="G22" s="13">
        <f t="shared" si="1"/>
        <v>0</v>
      </c>
      <c r="H22" s="72" t="s">
        <v>7</v>
      </c>
    </row>
    <row r="23" spans="1:8" s="3" customFormat="1" ht="39.950000000000003" customHeight="1">
      <c r="A23" s="70" t="s">
        <v>7</v>
      </c>
      <c r="B23" s="71" t="s">
        <v>7</v>
      </c>
      <c r="C23" s="71" t="s">
        <v>7</v>
      </c>
      <c r="D23" s="67" t="s">
        <v>86</v>
      </c>
      <c r="E23" s="12">
        <f t="shared" si="0"/>
        <v>0.65</v>
      </c>
      <c r="F23" s="69">
        <v>1</v>
      </c>
      <c r="G23" s="13">
        <f t="shared" si="1"/>
        <v>0</v>
      </c>
      <c r="H23" s="72" t="s">
        <v>7</v>
      </c>
    </row>
    <row r="24" spans="1:8" s="3" customFormat="1" ht="39.950000000000003" customHeight="1">
      <c r="A24" s="70" t="s">
        <v>7</v>
      </c>
      <c r="B24" s="71" t="s">
        <v>7</v>
      </c>
      <c r="C24" s="71" t="s">
        <v>7</v>
      </c>
      <c r="D24" s="67" t="s">
        <v>84</v>
      </c>
      <c r="E24" s="12">
        <f t="shared" si="0"/>
        <v>0.65</v>
      </c>
      <c r="F24" s="69">
        <v>1</v>
      </c>
      <c r="G24" s="13">
        <f t="shared" si="1"/>
        <v>0</v>
      </c>
      <c r="H24" s="72" t="s">
        <v>7</v>
      </c>
    </row>
    <row r="25" spans="1:8" s="3" customFormat="1" ht="39.950000000000003" customHeight="1">
      <c r="A25" s="70" t="s">
        <v>7</v>
      </c>
      <c r="B25" s="71" t="s">
        <v>7</v>
      </c>
      <c r="C25" s="71" t="s">
        <v>7</v>
      </c>
      <c r="D25" s="67" t="s">
        <v>136</v>
      </c>
      <c r="E25" s="12">
        <f t="shared" si="0"/>
        <v>0.32500000000000001</v>
      </c>
      <c r="F25" s="69">
        <v>0.5</v>
      </c>
      <c r="G25" s="13">
        <f t="shared" si="1"/>
        <v>0</v>
      </c>
      <c r="H25" s="72" t="s">
        <v>7</v>
      </c>
    </row>
    <row r="26" spans="1:8" s="3" customFormat="1" ht="39.950000000000003" customHeight="1">
      <c r="A26" s="70" t="s">
        <v>7</v>
      </c>
      <c r="B26" s="71" t="s">
        <v>7</v>
      </c>
      <c r="C26" s="71" t="s">
        <v>7</v>
      </c>
      <c r="D26" s="67" t="s">
        <v>77</v>
      </c>
      <c r="E26" s="12">
        <f t="shared" si="0"/>
        <v>0.13</v>
      </c>
      <c r="F26" s="69">
        <v>0.2</v>
      </c>
      <c r="G26" s="13">
        <f t="shared" si="1"/>
        <v>0</v>
      </c>
      <c r="H26" s="72" t="s">
        <v>7</v>
      </c>
    </row>
    <row r="27" spans="1:8" s="3" customFormat="1" ht="39.950000000000003" customHeight="1">
      <c r="A27" s="70" t="s">
        <v>7</v>
      </c>
      <c r="B27" s="71" t="s">
        <v>7</v>
      </c>
      <c r="C27" s="66" t="s">
        <v>88</v>
      </c>
      <c r="D27" s="67" t="s">
        <v>89</v>
      </c>
      <c r="E27" s="12">
        <f t="shared" si="0"/>
        <v>13</v>
      </c>
      <c r="F27" s="69">
        <v>20</v>
      </c>
      <c r="G27" s="13">
        <f t="shared" si="1"/>
        <v>0</v>
      </c>
      <c r="H27" s="68" t="s">
        <v>92</v>
      </c>
    </row>
    <row r="28" spans="1:8" ht="39.950000000000003" customHeight="1">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7"/>
    <mergeCell ref="B8:B27"/>
    <mergeCell ref="C8:C17"/>
    <mergeCell ref="C18:C26"/>
    <mergeCell ref="H8:H17"/>
    <mergeCell ref="H18:H2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2254-FC7F-4DA1-BEA4-7958177B19AA}">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139</v>
      </c>
      <c r="B8" s="71" t="s">
        <v>24</v>
      </c>
      <c r="C8" s="71" t="s">
        <v>140</v>
      </c>
      <c r="D8" s="67" t="s">
        <v>69</v>
      </c>
      <c r="E8" s="12">
        <f>F8*0.65</f>
        <v>26</v>
      </c>
      <c r="F8" s="69">
        <v>40</v>
      </c>
      <c r="G8" s="13">
        <f>($C$3*E8)+($C$4*F8)</f>
        <v>0</v>
      </c>
      <c r="H8" s="72" t="s">
        <v>146</v>
      </c>
    </row>
    <row r="9" spans="1:8" s="3" customFormat="1" ht="39.950000000000003" customHeight="1">
      <c r="A9" s="70"/>
      <c r="B9" s="71"/>
      <c r="C9" s="71" t="s">
        <v>7</v>
      </c>
      <c r="D9" s="67" t="s">
        <v>141</v>
      </c>
      <c r="E9" s="12">
        <f t="shared" ref="E9:E24" si="0">F9*0.65</f>
        <v>9.75</v>
      </c>
      <c r="F9" s="69">
        <v>15</v>
      </c>
      <c r="G9" s="13">
        <f t="shared" ref="G9:G24" si="1">($C$3*E9)+($C$4*F9)</f>
        <v>0</v>
      </c>
      <c r="H9" s="72" t="s">
        <v>7</v>
      </c>
    </row>
    <row r="10" spans="1:8" s="3" customFormat="1" ht="39.950000000000003" customHeight="1">
      <c r="A10" s="70"/>
      <c r="B10" s="71"/>
      <c r="C10" s="71" t="s">
        <v>7</v>
      </c>
      <c r="D10" s="67" t="s">
        <v>121</v>
      </c>
      <c r="E10" s="12">
        <f t="shared" si="0"/>
        <v>2.6</v>
      </c>
      <c r="F10" s="69">
        <v>4</v>
      </c>
      <c r="G10" s="13">
        <f t="shared" si="1"/>
        <v>0</v>
      </c>
      <c r="H10" s="72" t="s">
        <v>7</v>
      </c>
    </row>
    <row r="11" spans="1:8" s="3" customFormat="1" ht="39.950000000000003" customHeight="1">
      <c r="A11" s="70"/>
      <c r="B11" s="71"/>
      <c r="C11" s="71" t="s">
        <v>7</v>
      </c>
      <c r="D11" s="67" t="s">
        <v>71</v>
      </c>
      <c r="E11" s="12">
        <f t="shared" si="0"/>
        <v>1.3</v>
      </c>
      <c r="F11" s="69">
        <v>2</v>
      </c>
      <c r="G11" s="13">
        <f t="shared" si="1"/>
        <v>0</v>
      </c>
      <c r="H11" s="72" t="s">
        <v>7</v>
      </c>
    </row>
    <row r="12" spans="1:8" s="3" customFormat="1" ht="39.950000000000003" customHeight="1">
      <c r="A12" s="70"/>
      <c r="B12" s="71"/>
      <c r="C12" s="71" t="s">
        <v>7</v>
      </c>
      <c r="D12" s="67" t="s">
        <v>74</v>
      </c>
      <c r="E12" s="12">
        <f t="shared" si="0"/>
        <v>1.3</v>
      </c>
      <c r="F12" s="69">
        <v>2</v>
      </c>
      <c r="G12" s="13">
        <f t="shared" si="1"/>
        <v>0</v>
      </c>
      <c r="H12" s="72" t="s">
        <v>7</v>
      </c>
    </row>
    <row r="13" spans="1:8" s="3" customFormat="1" ht="39.950000000000003" customHeight="1">
      <c r="A13" s="70"/>
      <c r="B13" s="71"/>
      <c r="C13" s="71" t="s">
        <v>7</v>
      </c>
      <c r="D13" s="67" t="s">
        <v>85</v>
      </c>
      <c r="E13" s="12">
        <f t="shared" si="0"/>
        <v>0.65</v>
      </c>
      <c r="F13" s="69">
        <v>1</v>
      </c>
      <c r="G13" s="13">
        <f t="shared" si="1"/>
        <v>0</v>
      </c>
      <c r="H13" s="72" t="s">
        <v>7</v>
      </c>
    </row>
    <row r="14" spans="1:8" s="3" customFormat="1" ht="39.950000000000003" customHeight="1">
      <c r="A14" s="70"/>
      <c r="B14" s="71"/>
      <c r="C14" s="71" t="s">
        <v>7</v>
      </c>
      <c r="D14" s="67" t="s">
        <v>101</v>
      </c>
      <c r="E14" s="12">
        <f t="shared" si="0"/>
        <v>0.65</v>
      </c>
      <c r="F14" s="69">
        <v>1</v>
      </c>
      <c r="G14" s="13">
        <f t="shared" si="1"/>
        <v>0</v>
      </c>
      <c r="H14" s="72" t="s">
        <v>7</v>
      </c>
    </row>
    <row r="15" spans="1:8" s="3" customFormat="1" ht="39.950000000000003" customHeight="1">
      <c r="A15" s="70"/>
      <c r="B15" s="71"/>
      <c r="C15" s="71" t="s">
        <v>7</v>
      </c>
      <c r="D15" s="67" t="s">
        <v>142</v>
      </c>
      <c r="E15" s="12">
        <f t="shared" si="0"/>
        <v>0.65</v>
      </c>
      <c r="F15" s="69">
        <v>1</v>
      </c>
      <c r="G15" s="13">
        <f t="shared" si="1"/>
        <v>0</v>
      </c>
      <c r="H15" s="72" t="s">
        <v>7</v>
      </c>
    </row>
    <row r="16" spans="1:8" s="3" customFormat="1" ht="39.950000000000003" customHeight="1">
      <c r="A16" s="70"/>
      <c r="B16" s="71"/>
      <c r="C16" s="71" t="s">
        <v>7</v>
      </c>
      <c r="D16" s="67" t="s">
        <v>75</v>
      </c>
      <c r="E16" s="12">
        <f t="shared" si="0"/>
        <v>0.65</v>
      </c>
      <c r="F16" s="69">
        <v>1</v>
      </c>
      <c r="G16" s="13">
        <f t="shared" si="1"/>
        <v>0</v>
      </c>
      <c r="H16" s="72" t="s">
        <v>7</v>
      </c>
    </row>
    <row r="17" spans="1:8" s="3" customFormat="1" ht="39.950000000000003" customHeight="1">
      <c r="A17" s="70"/>
      <c r="B17" s="71"/>
      <c r="C17" s="71" t="s">
        <v>7</v>
      </c>
      <c r="D17" s="67" t="s">
        <v>98</v>
      </c>
      <c r="E17" s="12">
        <f t="shared" si="0"/>
        <v>0.52</v>
      </c>
      <c r="F17" s="69">
        <v>0.8</v>
      </c>
      <c r="G17" s="13">
        <f t="shared" si="1"/>
        <v>0</v>
      </c>
      <c r="H17" s="72" t="s">
        <v>7</v>
      </c>
    </row>
    <row r="18" spans="1:8" s="3" customFormat="1" ht="39.950000000000003" customHeight="1">
      <c r="A18" s="70"/>
      <c r="B18" s="71"/>
      <c r="C18" s="71" t="s">
        <v>7</v>
      </c>
      <c r="D18" s="67" t="s">
        <v>77</v>
      </c>
      <c r="E18" s="12">
        <f t="shared" si="0"/>
        <v>0.32500000000000001</v>
      </c>
      <c r="F18" s="69">
        <v>0.5</v>
      </c>
      <c r="G18" s="13">
        <f t="shared" si="1"/>
        <v>0</v>
      </c>
      <c r="H18" s="72" t="s">
        <v>7</v>
      </c>
    </row>
    <row r="19" spans="1:8" s="3" customFormat="1" ht="39.950000000000003" customHeight="1">
      <c r="A19" s="70"/>
      <c r="B19" s="71"/>
      <c r="C19" s="71" t="s">
        <v>143</v>
      </c>
      <c r="D19" s="67" t="s">
        <v>144</v>
      </c>
      <c r="E19" s="12">
        <f t="shared" si="0"/>
        <v>9.75</v>
      </c>
      <c r="F19" s="69">
        <v>15</v>
      </c>
      <c r="G19" s="13">
        <f t="shared" si="1"/>
        <v>0</v>
      </c>
      <c r="H19" s="72" t="s">
        <v>145</v>
      </c>
    </row>
    <row r="20" spans="1:8" s="3" customFormat="1" ht="39.950000000000003" customHeight="1">
      <c r="A20" s="70"/>
      <c r="B20" s="71"/>
      <c r="C20" s="71"/>
      <c r="D20" s="67" t="s">
        <v>82</v>
      </c>
      <c r="E20" s="12">
        <f t="shared" si="0"/>
        <v>6.5</v>
      </c>
      <c r="F20" s="69">
        <v>10</v>
      </c>
      <c r="G20" s="13">
        <f t="shared" si="1"/>
        <v>0</v>
      </c>
      <c r="H20" s="72" t="s">
        <v>7</v>
      </c>
    </row>
    <row r="21" spans="1:8" s="3" customFormat="1" ht="39.950000000000003" customHeight="1">
      <c r="A21" s="70"/>
      <c r="B21" s="71"/>
      <c r="C21" s="71"/>
      <c r="D21" s="67" t="s">
        <v>83</v>
      </c>
      <c r="E21" s="12">
        <f t="shared" si="0"/>
        <v>1.3</v>
      </c>
      <c r="F21" s="69">
        <v>2</v>
      </c>
      <c r="G21" s="13">
        <f t="shared" si="1"/>
        <v>0</v>
      </c>
      <c r="H21" s="72" t="s">
        <v>7</v>
      </c>
    </row>
    <row r="22" spans="1:8" s="3" customFormat="1" ht="39.950000000000003" customHeight="1">
      <c r="A22" s="70"/>
      <c r="B22" s="71"/>
      <c r="C22" s="71"/>
      <c r="D22" s="67" t="s">
        <v>85</v>
      </c>
      <c r="E22" s="12">
        <f t="shared" si="0"/>
        <v>0.65</v>
      </c>
      <c r="F22" s="69">
        <v>1</v>
      </c>
      <c r="G22" s="13">
        <f t="shared" si="1"/>
        <v>0</v>
      </c>
      <c r="H22" s="72" t="s">
        <v>7</v>
      </c>
    </row>
    <row r="23" spans="1:8" s="3" customFormat="1" ht="39.950000000000003" customHeight="1">
      <c r="A23" s="70"/>
      <c r="B23" s="71"/>
      <c r="C23" s="71"/>
      <c r="D23" s="67" t="s">
        <v>87</v>
      </c>
      <c r="E23" s="12">
        <f t="shared" si="0"/>
        <v>0.32500000000000001</v>
      </c>
      <c r="F23" s="69">
        <v>0.5</v>
      </c>
      <c r="G23" s="13">
        <f t="shared" si="1"/>
        <v>0</v>
      </c>
      <c r="H23" s="72" t="s">
        <v>7</v>
      </c>
    </row>
    <row r="24" spans="1:8" s="3" customFormat="1" ht="39.950000000000003" customHeight="1">
      <c r="A24" s="70"/>
      <c r="B24" s="71"/>
      <c r="C24" s="66" t="s">
        <v>88</v>
      </c>
      <c r="D24" s="67" t="s">
        <v>89</v>
      </c>
      <c r="E24" s="12">
        <f t="shared" si="0"/>
        <v>13</v>
      </c>
      <c r="F24" s="69">
        <v>20</v>
      </c>
      <c r="G24" s="13">
        <f t="shared" si="1"/>
        <v>0</v>
      </c>
      <c r="H24" s="68" t="s">
        <v>92</v>
      </c>
    </row>
    <row r="25" spans="1:8" ht="39.950000000000003" customHeight="1">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4"/>
    <mergeCell ref="B8:B24"/>
    <mergeCell ref="C8:C18"/>
    <mergeCell ref="C19:C23"/>
    <mergeCell ref="H8:H18"/>
    <mergeCell ref="H19:H2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A1BC9-DFB4-4904-8049-DCCD7E362DF5}">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147</v>
      </c>
      <c r="B8" s="71" t="s">
        <v>24</v>
      </c>
      <c r="C8" s="71" t="s">
        <v>148</v>
      </c>
      <c r="D8" s="67" t="s">
        <v>69</v>
      </c>
      <c r="E8" s="12">
        <f>F8*0.65</f>
        <v>26</v>
      </c>
      <c r="F8" s="69">
        <v>40</v>
      </c>
      <c r="G8" s="13">
        <f>($C$3*E8)+($C$4*F8)</f>
        <v>0</v>
      </c>
      <c r="H8" s="72" t="s">
        <v>151</v>
      </c>
    </row>
    <row r="9" spans="1:8" s="3" customFormat="1" ht="39.950000000000003" customHeight="1">
      <c r="A9" s="70" t="s">
        <v>7</v>
      </c>
      <c r="B9" s="71" t="s">
        <v>7</v>
      </c>
      <c r="C9" s="71" t="s">
        <v>7</v>
      </c>
      <c r="D9" s="67" t="s">
        <v>153</v>
      </c>
      <c r="E9" s="12">
        <f t="shared" ref="E9:E25" si="0">F9*0.65</f>
        <v>16.25</v>
      </c>
      <c r="F9" s="69">
        <v>25</v>
      </c>
      <c r="G9" s="13">
        <f t="shared" ref="G9:G25" si="1">($C$3*E9)+($C$4*F9)</f>
        <v>0</v>
      </c>
      <c r="H9" s="72" t="s">
        <v>7</v>
      </c>
    </row>
    <row r="10" spans="1:8" s="3" customFormat="1" ht="39.950000000000003" customHeight="1">
      <c r="A10" s="70" t="s">
        <v>7</v>
      </c>
      <c r="B10" s="71" t="s">
        <v>7</v>
      </c>
      <c r="C10" s="71" t="s">
        <v>7</v>
      </c>
      <c r="D10" s="67" t="s">
        <v>120</v>
      </c>
      <c r="E10" s="12">
        <f t="shared" si="0"/>
        <v>16.25</v>
      </c>
      <c r="F10" s="69">
        <v>25</v>
      </c>
      <c r="G10" s="13">
        <f t="shared" si="1"/>
        <v>0</v>
      </c>
      <c r="H10" s="72" t="s">
        <v>7</v>
      </c>
    </row>
    <row r="11" spans="1:8" s="3" customFormat="1" ht="39.950000000000003" customHeight="1">
      <c r="A11" s="70" t="s">
        <v>7</v>
      </c>
      <c r="B11" s="71" t="s">
        <v>7</v>
      </c>
      <c r="C11" s="71" t="s">
        <v>7</v>
      </c>
      <c r="D11" s="67" t="s">
        <v>71</v>
      </c>
      <c r="E11" s="12">
        <f t="shared" si="0"/>
        <v>4.875</v>
      </c>
      <c r="F11" s="69">
        <v>7.5</v>
      </c>
      <c r="G11" s="13">
        <f t="shared" si="1"/>
        <v>0</v>
      </c>
      <c r="H11" s="72" t="s">
        <v>7</v>
      </c>
    </row>
    <row r="12" spans="1:8" s="3" customFormat="1" ht="39.950000000000003" customHeight="1">
      <c r="A12" s="70" t="s">
        <v>7</v>
      </c>
      <c r="B12" s="71" t="s">
        <v>7</v>
      </c>
      <c r="C12" s="71" t="s">
        <v>7</v>
      </c>
      <c r="D12" s="67" t="s">
        <v>72</v>
      </c>
      <c r="E12" s="12">
        <f t="shared" si="0"/>
        <v>4.875</v>
      </c>
      <c r="F12" s="69">
        <v>7.5</v>
      </c>
      <c r="G12" s="13">
        <f t="shared" si="1"/>
        <v>0</v>
      </c>
      <c r="H12" s="72" t="s">
        <v>7</v>
      </c>
    </row>
    <row r="13" spans="1:8" s="3" customFormat="1" ht="39.950000000000003" customHeight="1">
      <c r="A13" s="70" t="s">
        <v>7</v>
      </c>
      <c r="B13" s="71" t="s">
        <v>7</v>
      </c>
      <c r="C13" s="71" t="s">
        <v>7</v>
      </c>
      <c r="D13" s="67" t="s">
        <v>100</v>
      </c>
      <c r="E13" s="12">
        <f t="shared" si="0"/>
        <v>3.25</v>
      </c>
      <c r="F13" s="69">
        <v>5</v>
      </c>
      <c r="G13" s="13">
        <f t="shared" si="1"/>
        <v>0</v>
      </c>
      <c r="H13" s="72" t="s">
        <v>7</v>
      </c>
    </row>
    <row r="14" spans="1:8" s="3" customFormat="1" ht="39.950000000000003" customHeight="1">
      <c r="A14" s="70" t="s">
        <v>7</v>
      </c>
      <c r="B14" s="71" t="s">
        <v>7</v>
      </c>
      <c r="C14" s="71" t="s">
        <v>7</v>
      </c>
      <c r="D14" s="67" t="s">
        <v>99</v>
      </c>
      <c r="E14" s="12">
        <f t="shared" si="0"/>
        <v>1.9500000000000002</v>
      </c>
      <c r="F14" s="69">
        <v>3</v>
      </c>
      <c r="G14" s="13">
        <f t="shared" si="1"/>
        <v>0</v>
      </c>
      <c r="H14" s="72" t="s">
        <v>7</v>
      </c>
    </row>
    <row r="15" spans="1:8" s="3" customFormat="1" ht="39.950000000000003" customHeight="1">
      <c r="A15" s="70" t="s">
        <v>7</v>
      </c>
      <c r="B15" s="71" t="s">
        <v>7</v>
      </c>
      <c r="C15" s="71" t="s">
        <v>7</v>
      </c>
      <c r="D15" s="67" t="s">
        <v>75</v>
      </c>
      <c r="E15" s="12">
        <f t="shared" si="0"/>
        <v>1.625</v>
      </c>
      <c r="F15" s="69">
        <v>2.5</v>
      </c>
      <c r="G15" s="13">
        <f t="shared" si="1"/>
        <v>0</v>
      </c>
      <c r="H15" s="72" t="s">
        <v>7</v>
      </c>
    </row>
    <row r="16" spans="1:8" s="3" customFormat="1" ht="39.950000000000003" customHeight="1">
      <c r="A16" s="70" t="s">
        <v>7</v>
      </c>
      <c r="B16" s="71" t="s">
        <v>7</v>
      </c>
      <c r="C16" s="71" t="s">
        <v>7</v>
      </c>
      <c r="D16" s="67" t="s">
        <v>87</v>
      </c>
      <c r="E16" s="12">
        <f t="shared" si="0"/>
        <v>0.65</v>
      </c>
      <c r="F16" s="69">
        <v>1</v>
      </c>
      <c r="G16" s="13">
        <f t="shared" si="1"/>
        <v>0</v>
      </c>
      <c r="H16" s="72" t="s">
        <v>7</v>
      </c>
    </row>
    <row r="17" spans="1:8" s="3" customFormat="1" ht="39.950000000000003" customHeight="1">
      <c r="A17" s="70" t="s">
        <v>7</v>
      </c>
      <c r="B17" s="71" t="s">
        <v>7</v>
      </c>
      <c r="C17" s="71" t="s">
        <v>7</v>
      </c>
      <c r="D17" s="67" t="s">
        <v>98</v>
      </c>
      <c r="E17" s="12">
        <f t="shared" si="0"/>
        <v>0.32500000000000001</v>
      </c>
      <c r="F17" s="69">
        <v>0.5</v>
      </c>
      <c r="G17" s="13">
        <f t="shared" si="1"/>
        <v>0</v>
      </c>
      <c r="H17" s="72" t="s">
        <v>7</v>
      </c>
    </row>
    <row r="18" spans="1:8" s="3" customFormat="1" ht="39.950000000000003" customHeight="1">
      <c r="A18" s="70" t="s">
        <v>7</v>
      </c>
      <c r="B18" s="71" t="s">
        <v>7</v>
      </c>
      <c r="C18" s="71" t="s">
        <v>7</v>
      </c>
      <c r="D18" s="67" t="s">
        <v>74</v>
      </c>
      <c r="E18" s="12">
        <f t="shared" si="0"/>
        <v>0.13</v>
      </c>
      <c r="F18" s="69">
        <v>0.2</v>
      </c>
      <c r="G18" s="13">
        <f t="shared" si="1"/>
        <v>0</v>
      </c>
      <c r="H18" s="72" t="s">
        <v>7</v>
      </c>
    </row>
    <row r="19" spans="1:8" s="3" customFormat="1" ht="39.950000000000003" customHeight="1">
      <c r="A19" s="70" t="s">
        <v>7</v>
      </c>
      <c r="B19" s="71" t="s">
        <v>7</v>
      </c>
      <c r="C19" s="71" t="s">
        <v>7</v>
      </c>
      <c r="D19" s="67" t="s">
        <v>79</v>
      </c>
      <c r="E19" s="12">
        <f t="shared" si="0"/>
        <v>6.5000000000000002E-2</v>
      </c>
      <c r="F19" s="69">
        <v>0.1</v>
      </c>
      <c r="G19" s="13">
        <f t="shared" si="1"/>
        <v>0</v>
      </c>
      <c r="H19" s="72" t="s">
        <v>7</v>
      </c>
    </row>
    <row r="20" spans="1:8" s="3" customFormat="1" ht="39.950000000000003" customHeight="1">
      <c r="A20" s="70" t="s">
        <v>7</v>
      </c>
      <c r="B20" s="71" t="s">
        <v>7</v>
      </c>
      <c r="C20" s="71" t="s">
        <v>40</v>
      </c>
      <c r="D20" s="67" t="s">
        <v>150</v>
      </c>
      <c r="E20" s="12">
        <f t="shared" si="0"/>
        <v>22.75</v>
      </c>
      <c r="F20" s="69">
        <v>35</v>
      </c>
      <c r="G20" s="13">
        <f t="shared" si="1"/>
        <v>0</v>
      </c>
      <c r="H20" s="72" t="s">
        <v>152</v>
      </c>
    </row>
    <row r="21" spans="1:8" s="3" customFormat="1" ht="39.950000000000003" customHeight="1">
      <c r="A21" s="70" t="s">
        <v>7</v>
      </c>
      <c r="B21" s="71" t="s">
        <v>7</v>
      </c>
      <c r="C21" s="71" t="s">
        <v>7</v>
      </c>
      <c r="D21" s="67" t="s">
        <v>100</v>
      </c>
      <c r="E21" s="12">
        <f t="shared" si="0"/>
        <v>1.9500000000000002</v>
      </c>
      <c r="F21" s="69">
        <v>3</v>
      </c>
      <c r="G21" s="13">
        <f t="shared" si="1"/>
        <v>0</v>
      </c>
      <c r="H21" s="72" t="s">
        <v>7</v>
      </c>
    </row>
    <row r="22" spans="1:8" s="3" customFormat="1" ht="39.950000000000003" customHeight="1">
      <c r="A22" s="70" t="s">
        <v>7</v>
      </c>
      <c r="B22" s="71" t="s">
        <v>7</v>
      </c>
      <c r="C22" s="71" t="s">
        <v>7</v>
      </c>
      <c r="D22" s="67" t="s">
        <v>84</v>
      </c>
      <c r="E22" s="12">
        <f t="shared" si="0"/>
        <v>1.3</v>
      </c>
      <c r="F22" s="69">
        <v>2</v>
      </c>
      <c r="G22" s="13">
        <f t="shared" si="1"/>
        <v>0</v>
      </c>
      <c r="H22" s="72" t="s">
        <v>7</v>
      </c>
    </row>
    <row r="23" spans="1:8" s="3" customFormat="1" ht="39.950000000000003" customHeight="1">
      <c r="A23" s="70" t="s">
        <v>7</v>
      </c>
      <c r="B23" s="71" t="s">
        <v>7</v>
      </c>
      <c r="C23" s="71" t="s">
        <v>7</v>
      </c>
      <c r="D23" s="67" t="s">
        <v>87</v>
      </c>
      <c r="E23" s="12">
        <f t="shared" si="0"/>
        <v>0.32500000000000001</v>
      </c>
      <c r="F23" s="69">
        <v>0.5</v>
      </c>
      <c r="G23" s="13">
        <f t="shared" si="1"/>
        <v>0</v>
      </c>
      <c r="H23" s="72" t="s">
        <v>7</v>
      </c>
    </row>
    <row r="24" spans="1:8" s="3" customFormat="1" ht="39.950000000000003" customHeight="1">
      <c r="A24" s="70" t="s">
        <v>7</v>
      </c>
      <c r="B24" s="71" t="s">
        <v>7</v>
      </c>
      <c r="C24" s="71" t="s">
        <v>7</v>
      </c>
      <c r="D24" s="67" t="s">
        <v>77</v>
      </c>
      <c r="E24" s="12">
        <f t="shared" si="0"/>
        <v>0.32500000000000001</v>
      </c>
      <c r="F24" s="69">
        <v>0.5</v>
      </c>
      <c r="G24" s="13">
        <f t="shared" si="1"/>
        <v>0</v>
      </c>
      <c r="H24" s="72" t="s">
        <v>7</v>
      </c>
    </row>
    <row r="25" spans="1:8" s="3" customFormat="1" ht="39.950000000000003" customHeight="1">
      <c r="A25" s="70" t="s">
        <v>7</v>
      </c>
      <c r="B25" s="71" t="s">
        <v>7</v>
      </c>
      <c r="C25" s="66" t="s">
        <v>88</v>
      </c>
      <c r="D25" s="67" t="s">
        <v>89</v>
      </c>
      <c r="E25" s="12">
        <f t="shared" si="0"/>
        <v>13</v>
      </c>
      <c r="F25" s="69">
        <v>20</v>
      </c>
      <c r="G25" s="13">
        <f t="shared" si="1"/>
        <v>0</v>
      </c>
      <c r="H25" s="68" t="s">
        <v>92</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9"/>
    <mergeCell ref="C20:C24"/>
    <mergeCell ref="H8:H19"/>
    <mergeCell ref="H20:H2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0B21-FD40-4452-9DC0-D9231324D347}">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154</v>
      </c>
      <c r="B8" s="71" t="s">
        <v>24</v>
      </c>
      <c r="C8" s="71" t="s">
        <v>155</v>
      </c>
      <c r="D8" s="67" t="s">
        <v>69</v>
      </c>
      <c r="E8" s="12">
        <f>F8*0.65</f>
        <v>32.5</v>
      </c>
      <c r="F8" s="69">
        <v>50</v>
      </c>
      <c r="G8" s="13">
        <f>($C$3*E8)+($C$4*F8)</f>
        <v>0</v>
      </c>
      <c r="H8" s="72" t="s">
        <v>159</v>
      </c>
    </row>
    <row r="9" spans="1:8" s="3" customFormat="1" ht="39.950000000000003" customHeight="1">
      <c r="A9" s="70" t="s">
        <v>7</v>
      </c>
      <c r="B9" s="71" t="s">
        <v>7</v>
      </c>
      <c r="C9" s="71" t="s">
        <v>7</v>
      </c>
      <c r="D9" s="67" t="s">
        <v>156</v>
      </c>
      <c r="E9" s="12">
        <f t="shared" ref="E9:E23" si="0">F9*0.65</f>
        <v>9.75</v>
      </c>
      <c r="F9" s="69">
        <v>15</v>
      </c>
      <c r="G9" s="13">
        <f t="shared" ref="G9:G23" si="1">($C$3*E9)+($C$4*F9)</f>
        <v>0</v>
      </c>
      <c r="H9" s="72" t="s">
        <v>7</v>
      </c>
    </row>
    <row r="10" spans="1:8" s="3" customFormat="1" ht="39.950000000000003" customHeight="1">
      <c r="A10" s="70" t="s">
        <v>7</v>
      </c>
      <c r="B10" s="71" t="s">
        <v>7</v>
      </c>
      <c r="C10" s="71" t="s">
        <v>7</v>
      </c>
      <c r="D10" s="67" t="s">
        <v>71</v>
      </c>
      <c r="E10" s="12">
        <f t="shared" si="0"/>
        <v>3.25</v>
      </c>
      <c r="F10" s="69">
        <v>5</v>
      </c>
      <c r="G10" s="13">
        <f t="shared" si="1"/>
        <v>0</v>
      </c>
      <c r="H10" s="72" t="s">
        <v>7</v>
      </c>
    </row>
    <row r="11" spans="1:8" s="3" customFormat="1" ht="39.950000000000003" customHeight="1">
      <c r="A11" s="70" t="s">
        <v>7</v>
      </c>
      <c r="B11" s="71" t="s">
        <v>7</v>
      </c>
      <c r="C11" s="71" t="s">
        <v>7</v>
      </c>
      <c r="D11" s="67" t="s">
        <v>72</v>
      </c>
      <c r="E11" s="12">
        <f t="shared" si="0"/>
        <v>3.25</v>
      </c>
      <c r="F11" s="69">
        <v>5</v>
      </c>
      <c r="G11" s="13">
        <f t="shared" si="1"/>
        <v>0</v>
      </c>
      <c r="H11" s="72" t="s">
        <v>7</v>
      </c>
    </row>
    <row r="12" spans="1:8" s="3" customFormat="1" ht="39.950000000000003" customHeight="1">
      <c r="A12" s="70" t="s">
        <v>7</v>
      </c>
      <c r="B12" s="71" t="s">
        <v>7</v>
      </c>
      <c r="C12" s="71" t="s">
        <v>7</v>
      </c>
      <c r="D12" s="67" t="s">
        <v>100</v>
      </c>
      <c r="E12" s="12">
        <f t="shared" si="0"/>
        <v>3.25</v>
      </c>
      <c r="F12" s="69">
        <v>5</v>
      </c>
      <c r="G12" s="13">
        <f t="shared" si="1"/>
        <v>0</v>
      </c>
      <c r="H12" s="72" t="s">
        <v>7</v>
      </c>
    </row>
    <row r="13" spans="1:8" s="3" customFormat="1" ht="39.950000000000003" customHeight="1">
      <c r="A13" s="70" t="s">
        <v>7</v>
      </c>
      <c r="B13" s="71" t="s">
        <v>7</v>
      </c>
      <c r="C13" s="71" t="s">
        <v>7</v>
      </c>
      <c r="D13" s="67" t="s">
        <v>99</v>
      </c>
      <c r="E13" s="12">
        <f t="shared" si="0"/>
        <v>1.9500000000000002</v>
      </c>
      <c r="F13" s="69">
        <v>3</v>
      </c>
      <c r="G13" s="13">
        <f t="shared" si="1"/>
        <v>0</v>
      </c>
      <c r="H13" s="72" t="s">
        <v>7</v>
      </c>
    </row>
    <row r="14" spans="1:8" s="3" customFormat="1" ht="39.950000000000003" customHeight="1">
      <c r="A14" s="70" t="s">
        <v>7</v>
      </c>
      <c r="B14" s="71" t="s">
        <v>7</v>
      </c>
      <c r="C14" s="71" t="s">
        <v>7</v>
      </c>
      <c r="D14" s="67" t="s">
        <v>75</v>
      </c>
      <c r="E14" s="12">
        <f t="shared" si="0"/>
        <v>1.625</v>
      </c>
      <c r="F14" s="69">
        <v>2.5</v>
      </c>
      <c r="G14" s="13">
        <f t="shared" si="1"/>
        <v>0</v>
      </c>
      <c r="H14" s="72" t="s">
        <v>7</v>
      </c>
    </row>
    <row r="15" spans="1:8" s="3" customFormat="1" ht="39.950000000000003" customHeight="1">
      <c r="A15" s="70" t="s">
        <v>7</v>
      </c>
      <c r="B15" s="71" t="s">
        <v>7</v>
      </c>
      <c r="C15" s="71" t="s">
        <v>7</v>
      </c>
      <c r="D15" s="67" t="s">
        <v>74</v>
      </c>
      <c r="E15" s="12">
        <f t="shared" si="0"/>
        <v>0.13</v>
      </c>
      <c r="F15" s="69">
        <v>0.2</v>
      </c>
      <c r="G15" s="13">
        <f t="shared" si="1"/>
        <v>0</v>
      </c>
      <c r="H15" s="72" t="s">
        <v>7</v>
      </c>
    </row>
    <row r="16" spans="1:8" s="3" customFormat="1" ht="39.950000000000003" customHeight="1">
      <c r="A16" s="70" t="s">
        <v>7</v>
      </c>
      <c r="B16" s="71" t="s">
        <v>7</v>
      </c>
      <c r="C16" s="71" t="s">
        <v>157</v>
      </c>
      <c r="D16" s="67" t="s">
        <v>158</v>
      </c>
      <c r="E16" s="12">
        <f t="shared" si="0"/>
        <v>6.5</v>
      </c>
      <c r="F16" s="69">
        <v>10</v>
      </c>
      <c r="G16" s="13">
        <f t="shared" si="1"/>
        <v>0</v>
      </c>
      <c r="H16" s="72" t="s">
        <v>160</v>
      </c>
    </row>
    <row r="17" spans="1:8" s="3" customFormat="1" ht="39.950000000000003" customHeight="1">
      <c r="A17" s="70" t="s">
        <v>7</v>
      </c>
      <c r="B17" s="71" t="s">
        <v>7</v>
      </c>
      <c r="C17" s="71" t="s">
        <v>7</v>
      </c>
      <c r="D17" s="67" t="s">
        <v>72</v>
      </c>
      <c r="E17" s="12">
        <f t="shared" si="0"/>
        <v>6.5</v>
      </c>
      <c r="F17" s="69">
        <v>10</v>
      </c>
      <c r="G17" s="13">
        <f t="shared" si="1"/>
        <v>0</v>
      </c>
      <c r="H17" s="72" t="s">
        <v>7</v>
      </c>
    </row>
    <row r="18" spans="1:8" s="3" customFormat="1" ht="39.950000000000003" customHeight="1">
      <c r="A18" s="70" t="s">
        <v>7</v>
      </c>
      <c r="B18" s="71" t="s">
        <v>7</v>
      </c>
      <c r="C18" s="71" t="s">
        <v>7</v>
      </c>
      <c r="D18" s="67" t="s">
        <v>84</v>
      </c>
      <c r="E18" s="12">
        <f t="shared" si="0"/>
        <v>1.9500000000000002</v>
      </c>
      <c r="F18" s="69">
        <v>3</v>
      </c>
      <c r="G18" s="13">
        <f t="shared" si="1"/>
        <v>0</v>
      </c>
      <c r="H18" s="72" t="s">
        <v>7</v>
      </c>
    </row>
    <row r="19" spans="1:8" s="3" customFormat="1" ht="39.950000000000003" customHeight="1">
      <c r="A19" s="70" t="s">
        <v>7</v>
      </c>
      <c r="B19" s="71" t="s">
        <v>7</v>
      </c>
      <c r="C19" s="71" t="s">
        <v>7</v>
      </c>
      <c r="D19" s="67" t="s">
        <v>86</v>
      </c>
      <c r="E19" s="12">
        <f t="shared" si="0"/>
        <v>0.39</v>
      </c>
      <c r="F19" s="69">
        <v>0.6</v>
      </c>
      <c r="G19" s="13">
        <f t="shared" si="1"/>
        <v>0</v>
      </c>
      <c r="H19" s="72" t="s">
        <v>7</v>
      </c>
    </row>
    <row r="20" spans="1:8" s="3" customFormat="1" ht="39.950000000000003" customHeight="1">
      <c r="A20" s="70" t="s">
        <v>7</v>
      </c>
      <c r="B20" s="71" t="s">
        <v>7</v>
      </c>
      <c r="C20" s="71" t="s">
        <v>7</v>
      </c>
      <c r="D20" s="67" t="s">
        <v>85</v>
      </c>
      <c r="E20" s="12">
        <f t="shared" si="0"/>
        <v>0.19500000000000001</v>
      </c>
      <c r="F20" s="69">
        <v>0.3</v>
      </c>
      <c r="G20" s="13">
        <f t="shared" si="1"/>
        <v>0</v>
      </c>
      <c r="H20" s="72" t="s">
        <v>7</v>
      </c>
    </row>
    <row r="21" spans="1:8" s="3" customFormat="1" ht="39.950000000000003" customHeight="1">
      <c r="A21" s="70" t="s">
        <v>7</v>
      </c>
      <c r="B21" s="71" t="s">
        <v>7</v>
      </c>
      <c r="C21" s="71" t="s">
        <v>7</v>
      </c>
      <c r="D21" s="67" t="s">
        <v>87</v>
      </c>
      <c r="E21" s="12">
        <f t="shared" si="0"/>
        <v>0.19500000000000001</v>
      </c>
      <c r="F21" s="69">
        <v>0.3</v>
      </c>
      <c r="G21" s="13">
        <f t="shared" si="1"/>
        <v>0</v>
      </c>
      <c r="H21" s="72" t="s">
        <v>7</v>
      </c>
    </row>
    <row r="22" spans="1:8" s="3" customFormat="1" ht="39.950000000000003" customHeight="1">
      <c r="A22" s="70" t="s">
        <v>7</v>
      </c>
      <c r="B22" s="71" t="s">
        <v>7</v>
      </c>
      <c r="C22" s="71" t="s">
        <v>7</v>
      </c>
      <c r="D22" s="67" t="s">
        <v>77</v>
      </c>
      <c r="E22" s="12">
        <f t="shared" si="0"/>
        <v>0.13</v>
      </c>
      <c r="F22" s="69">
        <v>0.2</v>
      </c>
      <c r="G22" s="13">
        <f t="shared" si="1"/>
        <v>0</v>
      </c>
      <c r="H22" s="72" t="s">
        <v>7</v>
      </c>
    </row>
    <row r="23" spans="1:8" s="3" customFormat="1" ht="39.950000000000003" customHeight="1">
      <c r="A23" s="70" t="s">
        <v>7</v>
      </c>
      <c r="B23" s="71" t="s">
        <v>7</v>
      </c>
      <c r="C23" s="66" t="s">
        <v>88</v>
      </c>
      <c r="D23" s="67" t="s">
        <v>89</v>
      </c>
      <c r="E23" s="12">
        <f t="shared" si="0"/>
        <v>13</v>
      </c>
      <c r="F23" s="69">
        <v>20</v>
      </c>
      <c r="G23" s="13">
        <f t="shared" si="1"/>
        <v>0</v>
      </c>
      <c r="H23" s="68" t="s">
        <v>92</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5"/>
    <mergeCell ref="C16:C22"/>
    <mergeCell ref="H8:H15"/>
    <mergeCell ref="H16:H2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64A66-2915-4B00-8823-41F316456D8D}">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161</v>
      </c>
      <c r="B8" s="71" t="s">
        <v>24</v>
      </c>
      <c r="C8" s="71" t="s">
        <v>162</v>
      </c>
      <c r="D8" s="67" t="s">
        <v>69</v>
      </c>
      <c r="E8" s="12">
        <f>F8*0.65</f>
        <v>26</v>
      </c>
      <c r="F8" s="69">
        <v>40</v>
      </c>
      <c r="G8" s="13">
        <f>($C$3*E8)+($C$4*F8)</f>
        <v>0</v>
      </c>
      <c r="H8" s="72" t="s">
        <v>168</v>
      </c>
    </row>
    <row r="9" spans="1:8" s="3" customFormat="1" ht="39.950000000000003" customHeight="1">
      <c r="A9" s="70" t="s">
        <v>7</v>
      </c>
      <c r="B9" s="71" t="s">
        <v>7</v>
      </c>
      <c r="C9" s="71" t="s">
        <v>7</v>
      </c>
      <c r="D9" s="67" t="s">
        <v>163</v>
      </c>
      <c r="E9" s="12">
        <f t="shared" ref="E9:E23" si="0">F9*0.65</f>
        <v>13</v>
      </c>
      <c r="F9" s="69">
        <v>20</v>
      </c>
      <c r="G9" s="13">
        <f t="shared" ref="G9:G23" si="1">($C$3*E9)+($C$4*F9)</f>
        <v>0</v>
      </c>
      <c r="H9" s="72" t="s">
        <v>7</v>
      </c>
    </row>
    <row r="10" spans="1:8" s="3" customFormat="1" ht="39.950000000000003" customHeight="1">
      <c r="A10" s="70" t="s">
        <v>7</v>
      </c>
      <c r="B10" s="71" t="s">
        <v>7</v>
      </c>
      <c r="C10" s="71" t="s">
        <v>7</v>
      </c>
      <c r="D10" s="67" t="s">
        <v>164</v>
      </c>
      <c r="E10" s="12">
        <f t="shared" si="0"/>
        <v>9.75</v>
      </c>
      <c r="F10" s="69">
        <v>15</v>
      </c>
      <c r="G10" s="13">
        <f t="shared" si="1"/>
        <v>0</v>
      </c>
      <c r="H10" s="72" t="s">
        <v>7</v>
      </c>
    </row>
    <row r="11" spans="1:8" s="3" customFormat="1" ht="39.950000000000003" customHeight="1">
      <c r="A11" s="70" t="s">
        <v>7</v>
      </c>
      <c r="B11" s="71" t="s">
        <v>7</v>
      </c>
      <c r="C11" s="71" t="s">
        <v>7</v>
      </c>
      <c r="D11" s="67" t="s">
        <v>72</v>
      </c>
      <c r="E11" s="12">
        <f t="shared" si="0"/>
        <v>3.25</v>
      </c>
      <c r="F11" s="69">
        <v>5</v>
      </c>
      <c r="G11" s="13">
        <f t="shared" si="1"/>
        <v>0</v>
      </c>
      <c r="H11" s="72" t="s">
        <v>7</v>
      </c>
    </row>
    <row r="12" spans="1:8" s="3" customFormat="1" ht="39.950000000000003" customHeight="1">
      <c r="A12" s="70" t="s">
        <v>7</v>
      </c>
      <c r="B12" s="71" t="s">
        <v>7</v>
      </c>
      <c r="C12" s="71" t="s">
        <v>7</v>
      </c>
      <c r="D12" s="67" t="s">
        <v>83</v>
      </c>
      <c r="E12" s="12">
        <f t="shared" si="0"/>
        <v>1.9500000000000002</v>
      </c>
      <c r="F12" s="69">
        <v>3</v>
      </c>
      <c r="G12" s="13">
        <f t="shared" si="1"/>
        <v>0</v>
      </c>
      <c r="H12" s="72" t="s">
        <v>7</v>
      </c>
    </row>
    <row r="13" spans="1:8" s="3" customFormat="1" ht="39.950000000000003" customHeight="1">
      <c r="A13" s="70" t="s">
        <v>7</v>
      </c>
      <c r="B13" s="71" t="s">
        <v>7</v>
      </c>
      <c r="C13" s="71" t="s">
        <v>7</v>
      </c>
      <c r="D13" s="67" t="s">
        <v>99</v>
      </c>
      <c r="E13" s="12">
        <f t="shared" si="0"/>
        <v>1.3</v>
      </c>
      <c r="F13" s="69">
        <v>2</v>
      </c>
      <c r="G13" s="13">
        <f t="shared" si="1"/>
        <v>0</v>
      </c>
      <c r="H13" s="72" t="s">
        <v>7</v>
      </c>
    </row>
    <row r="14" spans="1:8" s="3" customFormat="1" ht="39.950000000000003" customHeight="1">
      <c r="A14" s="70" t="s">
        <v>7</v>
      </c>
      <c r="B14" s="71" t="s">
        <v>7</v>
      </c>
      <c r="C14" s="71" t="s">
        <v>7</v>
      </c>
      <c r="D14" s="67" t="s">
        <v>87</v>
      </c>
      <c r="E14" s="12">
        <f t="shared" si="0"/>
        <v>0.65</v>
      </c>
      <c r="F14" s="69">
        <v>1</v>
      </c>
      <c r="G14" s="13">
        <f t="shared" si="1"/>
        <v>0</v>
      </c>
      <c r="H14" s="72" t="s">
        <v>7</v>
      </c>
    </row>
    <row r="15" spans="1:8" s="3" customFormat="1" ht="39.950000000000003" customHeight="1">
      <c r="A15" s="70" t="s">
        <v>7</v>
      </c>
      <c r="B15" s="71" t="s">
        <v>7</v>
      </c>
      <c r="C15" s="71" t="s">
        <v>7</v>
      </c>
      <c r="D15" s="67" t="s">
        <v>74</v>
      </c>
      <c r="E15" s="12">
        <f t="shared" si="0"/>
        <v>0.65</v>
      </c>
      <c r="F15" s="69">
        <v>1</v>
      </c>
      <c r="G15" s="13">
        <f t="shared" si="1"/>
        <v>0</v>
      </c>
      <c r="H15" s="72" t="s">
        <v>7</v>
      </c>
    </row>
    <row r="16" spans="1:8" s="3" customFormat="1" ht="39.950000000000003" customHeight="1">
      <c r="A16" s="70" t="s">
        <v>7</v>
      </c>
      <c r="B16" s="71" t="s">
        <v>7</v>
      </c>
      <c r="C16" s="71" t="s">
        <v>7</v>
      </c>
      <c r="D16" s="67" t="s">
        <v>75</v>
      </c>
      <c r="E16" s="12">
        <f t="shared" si="0"/>
        <v>0.65</v>
      </c>
      <c r="F16" s="69">
        <v>1</v>
      </c>
      <c r="G16" s="13">
        <f t="shared" si="1"/>
        <v>0</v>
      </c>
      <c r="H16" s="72" t="s">
        <v>7</v>
      </c>
    </row>
    <row r="17" spans="1:8" s="3" customFormat="1" ht="39.950000000000003" customHeight="1">
      <c r="A17" s="70" t="s">
        <v>7</v>
      </c>
      <c r="B17" s="71" t="s">
        <v>7</v>
      </c>
      <c r="C17" s="71" t="s">
        <v>7</v>
      </c>
      <c r="D17" s="67" t="s">
        <v>98</v>
      </c>
      <c r="E17" s="12">
        <f t="shared" si="0"/>
        <v>0.13</v>
      </c>
      <c r="F17" s="69">
        <v>0.2</v>
      </c>
      <c r="G17" s="13">
        <f t="shared" si="1"/>
        <v>0</v>
      </c>
      <c r="H17" s="72" t="s">
        <v>7</v>
      </c>
    </row>
    <row r="18" spans="1:8" s="3" customFormat="1" ht="39.950000000000003" customHeight="1">
      <c r="A18" s="70" t="s">
        <v>7</v>
      </c>
      <c r="B18" s="71" t="s">
        <v>7</v>
      </c>
      <c r="C18" s="71" t="s">
        <v>44</v>
      </c>
      <c r="D18" s="67" t="s">
        <v>165</v>
      </c>
      <c r="E18" s="12">
        <f t="shared" si="0"/>
        <v>13</v>
      </c>
      <c r="F18" s="69">
        <v>20</v>
      </c>
      <c r="G18" s="13">
        <f t="shared" si="1"/>
        <v>0</v>
      </c>
      <c r="H18" s="72" t="s">
        <v>169</v>
      </c>
    </row>
    <row r="19" spans="1:8" s="3" customFormat="1" ht="39.950000000000003" customHeight="1">
      <c r="A19" s="70" t="s">
        <v>7</v>
      </c>
      <c r="B19" s="71" t="s">
        <v>7</v>
      </c>
      <c r="C19" s="71" t="s">
        <v>7</v>
      </c>
      <c r="D19" s="67" t="s">
        <v>100</v>
      </c>
      <c r="E19" s="12">
        <f t="shared" si="0"/>
        <v>1.9500000000000002</v>
      </c>
      <c r="F19" s="69">
        <v>3</v>
      </c>
      <c r="G19" s="13">
        <f t="shared" si="1"/>
        <v>0</v>
      </c>
      <c r="H19" s="72" t="s">
        <v>7</v>
      </c>
    </row>
    <row r="20" spans="1:8" s="3" customFormat="1" ht="39.950000000000003" customHeight="1">
      <c r="A20" s="70" t="s">
        <v>7</v>
      </c>
      <c r="B20" s="71" t="s">
        <v>7</v>
      </c>
      <c r="C20" s="71" t="s">
        <v>7</v>
      </c>
      <c r="D20" s="67" t="s">
        <v>84</v>
      </c>
      <c r="E20" s="12">
        <f t="shared" si="0"/>
        <v>1.3</v>
      </c>
      <c r="F20" s="69">
        <v>2</v>
      </c>
      <c r="G20" s="13">
        <f t="shared" si="1"/>
        <v>0</v>
      </c>
      <c r="H20" s="72" t="s">
        <v>7</v>
      </c>
    </row>
    <row r="21" spans="1:8" s="3" customFormat="1" ht="39.950000000000003" customHeight="1">
      <c r="A21" s="70" t="s">
        <v>7</v>
      </c>
      <c r="B21" s="71" t="s">
        <v>7</v>
      </c>
      <c r="C21" s="71" t="s">
        <v>7</v>
      </c>
      <c r="D21" s="67" t="s">
        <v>87</v>
      </c>
      <c r="E21" s="12">
        <f t="shared" si="0"/>
        <v>0.32500000000000001</v>
      </c>
      <c r="F21" s="69">
        <v>0.5</v>
      </c>
      <c r="G21" s="13">
        <f t="shared" si="1"/>
        <v>0</v>
      </c>
      <c r="H21" s="72" t="s">
        <v>7</v>
      </c>
    </row>
    <row r="22" spans="1:8" s="3" customFormat="1" ht="39.950000000000003" customHeight="1">
      <c r="A22" s="70" t="s">
        <v>7</v>
      </c>
      <c r="B22" s="71" t="s">
        <v>7</v>
      </c>
      <c r="C22" s="71" t="s">
        <v>7</v>
      </c>
      <c r="D22" s="67" t="s">
        <v>77</v>
      </c>
      <c r="E22" s="12">
        <f t="shared" si="0"/>
        <v>0.32500000000000001</v>
      </c>
      <c r="F22" s="69">
        <v>0.5</v>
      </c>
      <c r="G22" s="13">
        <f t="shared" si="1"/>
        <v>0</v>
      </c>
      <c r="H22" s="72" t="s">
        <v>7</v>
      </c>
    </row>
    <row r="23" spans="1:8" s="3" customFormat="1" ht="39.950000000000003" customHeight="1">
      <c r="A23" s="70" t="s">
        <v>7</v>
      </c>
      <c r="B23" s="71" t="s">
        <v>7</v>
      </c>
      <c r="C23" s="66" t="s">
        <v>166</v>
      </c>
      <c r="D23" s="67" t="s">
        <v>167</v>
      </c>
      <c r="E23" s="12">
        <f t="shared" si="0"/>
        <v>13</v>
      </c>
      <c r="F23" s="69">
        <v>20</v>
      </c>
      <c r="G23" s="13">
        <f t="shared" si="1"/>
        <v>0</v>
      </c>
      <c r="H23" s="68" t="s">
        <v>92</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7"/>
    <mergeCell ref="C18:C22"/>
    <mergeCell ref="H8:H17"/>
    <mergeCell ref="H18:H2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4091E-4692-4A43-A2ED-99462C38EDEB}">
  <sheetPr>
    <pageSetUpPr fitToPage="1"/>
  </sheetPr>
  <dimension ref="A1:H5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170</v>
      </c>
      <c r="B8" s="71" t="s">
        <v>24</v>
      </c>
      <c r="C8" s="71" t="s">
        <v>171</v>
      </c>
      <c r="D8" s="67" t="s">
        <v>69</v>
      </c>
      <c r="E8" s="12">
        <f>F8*0.65</f>
        <v>26</v>
      </c>
      <c r="F8" s="69">
        <v>40</v>
      </c>
      <c r="G8" s="13">
        <f>($C$3*E8)+($C$4*F8)</f>
        <v>0</v>
      </c>
      <c r="H8" s="72" t="s">
        <v>176</v>
      </c>
    </row>
    <row r="9" spans="1:8" s="3" customFormat="1" ht="39.950000000000003" customHeight="1">
      <c r="A9" s="70" t="s">
        <v>7</v>
      </c>
      <c r="B9" s="71" t="s">
        <v>7</v>
      </c>
      <c r="C9" s="71" t="s">
        <v>7</v>
      </c>
      <c r="D9" s="67" t="s">
        <v>172</v>
      </c>
      <c r="E9" s="12">
        <f t="shared" ref="E9:E20" si="0">F9*0.65</f>
        <v>6.5</v>
      </c>
      <c r="F9" s="69">
        <v>10</v>
      </c>
      <c r="G9" s="13">
        <f t="shared" ref="G9:G20" si="1">($C$3*E9)+($C$4*F9)</f>
        <v>0</v>
      </c>
      <c r="H9" s="72" t="s">
        <v>7</v>
      </c>
    </row>
    <row r="10" spans="1:8" s="3" customFormat="1" ht="39.950000000000003" customHeight="1">
      <c r="A10" s="70" t="s">
        <v>7</v>
      </c>
      <c r="B10" s="71" t="s">
        <v>7</v>
      </c>
      <c r="C10" s="71" t="s">
        <v>7</v>
      </c>
      <c r="D10" s="67" t="s">
        <v>99</v>
      </c>
      <c r="E10" s="12">
        <f t="shared" si="0"/>
        <v>3.25</v>
      </c>
      <c r="F10" s="69">
        <v>5</v>
      </c>
      <c r="G10" s="13">
        <f t="shared" si="1"/>
        <v>0</v>
      </c>
      <c r="H10" s="72" t="s">
        <v>7</v>
      </c>
    </row>
    <row r="11" spans="1:8" s="3" customFormat="1" ht="39.950000000000003" customHeight="1">
      <c r="A11" s="70" t="s">
        <v>7</v>
      </c>
      <c r="B11" s="71" t="s">
        <v>7</v>
      </c>
      <c r="C11" s="71" t="s">
        <v>7</v>
      </c>
      <c r="D11" s="67" t="s">
        <v>75</v>
      </c>
      <c r="E11" s="12">
        <f t="shared" si="0"/>
        <v>1.9500000000000002</v>
      </c>
      <c r="F11" s="69">
        <v>3</v>
      </c>
      <c r="G11" s="13">
        <f t="shared" si="1"/>
        <v>0</v>
      </c>
      <c r="H11" s="72" t="s">
        <v>7</v>
      </c>
    </row>
    <row r="12" spans="1:8" s="3" customFormat="1" ht="39.950000000000003" customHeight="1">
      <c r="A12" s="70" t="s">
        <v>7</v>
      </c>
      <c r="B12" s="71" t="s">
        <v>7</v>
      </c>
      <c r="C12" s="71" t="s">
        <v>7</v>
      </c>
      <c r="D12" s="67" t="s">
        <v>173</v>
      </c>
      <c r="E12" s="12">
        <f t="shared" si="0"/>
        <v>0.65</v>
      </c>
      <c r="F12" s="69">
        <v>1</v>
      </c>
      <c r="G12" s="13">
        <f t="shared" si="1"/>
        <v>0</v>
      </c>
      <c r="H12" s="72" t="s">
        <v>7</v>
      </c>
    </row>
    <row r="13" spans="1:8" s="3" customFormat="1" ht="39.950000000000003" customHeight="1">
      <c r="A13" s="70" t="s">
        <v>7</v>
      </c>
      <c r="B13" s="71" t="s">
        <v>7</v>
      </c>
      <c r="C13" s="71" t="s">
        <v>7</v>
      </c>
      <c r="D13" s="67" t="s">
        <v>74</v>
      </c>
      <c r="E13" s="12">
        <f t="shared" si="0"/>
        <v>0.65</v>
      </c>
      <c r="F13" s="69">
        <v>1</v>
      </c>
      <c r="G13" s="13">
        <f t="shared" si="1"/>
        <v>0</v>
      </c>
      <c r="H13" s="72" t="s">
        <v>7</v>
      </c>
    </row>
    <row r="14" spans="1:8" s="3" customFormat="1" ht="39.950000000000003" customHeight="1">
      <c r="A14" s="70" t="s">
        <v>7</v>
      </c>
      <c r="B14" s="71" t="s">
        <v>7</v>
      </c>
      <c r="C14" s="71" t="s">
        <v>7</v>
      </c>
      <c r="D14" s="67" t="s">
        <v>113</v>
      </c>
      <c r="E14" s="12">
        <f t="shared" si="0"/>
        <v>0.65</v>
      </c>
      <c r="F14" s="69">
        <v>1</v>
      </c>
      <c r="G14" s="13">
        <f t="shared" si="1"/>
        <v>0</v>
      </c>
      <c r="H14" s="72" t="s">
        <v>7</v>
      </c>
    </row>
    <row r="15" spans="1:8" s="3" customFormat="1" ht="39.950000000000003" customHeight="1">
      <c r="A15" s="70" t="s">
        <v>7</v>
      </c>
      <c r="B15" s="71" t="s">
        <v>7</v>
      </c>
      <c r="C15" s="71" t="s">
        <v>174</v>
      </c>
      <c r="D15" s="67" t="s">
        <v>175</v>
      </c>
      <c r="E15" s="12">
        <f t="shared" si="0"/>
        <v>9.75</v>
      </c>
      <c r="F15" s="69">
        <v>15</v>
      </c>
      <c r="G15" s="13">
        <f t="shared" si="1"/>
        <v>0</v>
      </c>
      <c r="H15" s="72" t="s">
        <v>177</v>
      </c>
    </row>
    <row r="16" spans="1:8" s="3" customFormat="1" ht="39.950000000000003" customHeight="1">
      <c r="A16" s="70" t="s">
        <v>7</v>
      </c>
      <c r="B16" s="71" t="s">
        <v>7</v>
      </c>
      <c r="C16" s="71" t="s">
        <v>7</v>
      </c>
      <c r="D16" s="67" t="s">
        <v>125</v>
      </c>
      <c r="E16" s="12">
        <f t="shared" si="0"/>
        <v>2.6</v>
      </c>
      <c r="F16" s="69">
        <v>4</v>
      </c>
      <c r="G16" s="13">
        <f t="shared" si="1"/>
        <v>0</v>
      </c>
      <c r="H16" s="72" t="s">
        <v>7</v>
      </c>
    </row>
    <row r="17" spans="1:8" s="3" customFormat="1" ht="39.950000000000003" customHeight="1">
      <c r="A17" s="70" t="s">
        <v>7</v>
      </c>
      <c r="B17" s="71" t="s">
        <v>7</v>
      </c>
      <c r="C17" s="71" t="s">
        <v>7</v>
      </c>
      <c r="D17" s="67" t="s">
        <v>100</v>
      </c>
      <c r="E17" s="12">
        <f t="shared" si="0"/>
        <v>1.9500000000000002</v>
      </c>
      <c r="F17" s="69">
        <v>3</v>
      </c>
      <c r="G17" s="13">
        <f t="shared" si="1"/>
        <v>0</v>
      </c>
      <c r="H17" s="72" t="s">
        <v>7</v>
      </c>
    </row>
    <row r="18" spans="1:8" s="3" customFormat="1" ht="39.950000000000003" customHeight="1">
      <c r="A18" s="70" t="s">
        <v>7</v>
      </c>
      <c r="B18" s="71" t="s">
        <v>7</v>
      </c>
      <c r="C18" s="71" t="s">
        <v>7</v>
      </c>
      <c r="D18" s="67" t="s">
        <v>84</v>
      </c>
      <c r="E18" s="12">
        <f t="shared" si="0"/>
        <v>1.3</v>
      </c>
      <c r="F18" s="69">
        <v>2</v>
      </c>
      <c r="G18" s="13">
        <f t="shared" si="1"/>
        <v>0</v>
      </c>
      <c r="H18" s="72" t="s">
        <v>7</v>
      </c>
    </row>
    <row r="19" spans="1:8" s="3" customFormat="1" ht="39.950000000000003" customHeight="1">
      <c r="A19" s="70" t="s">
        <v>7</v>
      </c>
      <c r="B19" s="71" t="s">
        <v>7</v>
      </c>
      <c r="C19" s="71" t="s">
        <v>7</v>
      </c>
      <c r="D19" s="67" t="s">
        <v>87</v>
      </c>
      <c r="E19" s="12">
        <f t="shared" si="0"/>
        <v>0.32500000000000001</v>
      </c>
      <c r="F19" s="69">
        <v>0.5</v>
      </c>
      <c r="G19" s="13">
        <f t="shared" si="1"/>
        <v>0</v>
      </c>
      <c r="H19" s="72" t="s">
        <v>7</v>
      </c>
    </row>
    <row r="20" spans="1:8" s="3" customFormat="1" ht="39.950000000000003" customHeight="1">
      <c r="A20" s="70" t="s">
        <v>7</v>
      </c>
      <c r="B20" s="71" t="s">
        <v>7</v>
      </c>
      <c r="C20" s="66" t="s">
        <v>88</v>
      </c>
      <c r="D20" s="67" t="s">
        <v>89</v>
      </c>
      <c r="E20" s="12">
        <f t="shared" si="0"/>
        <v>13</v>
      </c>
      <c r="F20" s="69">
        <v>20</v>
      </c>
      <c r="G20" s="13">
        <f t="shared" si="1"/>
        <v>0</v>
      </c>
      <c r="H20" s="68" t="s">
        <v>92</v>
      </c>
    </row>
    <row r="21" spans="1:8" ht="39.950000000000003" customHeight="1">
      <c r="A21" s="14"/>
      <c r="B21" s="14"/>
      <c r="C21" s="14"/>
      <c r="D21" s="14"/>
      <c r="E21" s="15"/>
      <c r="F21" s="15"/>
      <c r="G21" s="16"/>
      <c r="H21" s="14"/>
    </row>
    <row r="22" spans="1:8" ht="18">
      <c r="A22" s="14"/>
      <c r="B22" s="14"/>
      <c r="C22" s="14"/>
      <c r="D22" s="14"/>
      <c r="E22" s="15"/>
      <c r="F22" s="15"/>
      <c r="G22" s="16"/>
      <c r="H22" s="14"/>
    </row>
    <row r="23" spans="1:8" ht="18">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0"/>
    <mergeCell ref="B8:B20"/>
    <mergeCell ref="C8:C14"/>
    <mergeCell ref="C15:C19"/>
    <mergeCell ref="H8:H14"/>
    <mergeCell ref="H15:H1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9BF00-8E7C-4F9A-B50E-195115B5B1D6}">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178</v>
      </c>
      <c r="B8" s="71" t="s">
        <v>24</v>
      </c>
      <c r="C8" s="71" t="s">
        <v>179</v>
      </c>
      <c r="D8" s="67" t="s">
        <v>69</v>
      </c>
      <c r="E8" s="12">
        <f>F8*0.65</f>
        <v>26</v>
      </c>
      <c r="F8" s="69">
        <v>40</v>
      </c>
      <c r="G8" s="13">
        <f>($C$3*E8)+($C$4*F8)</f>
        <v>0</v>
      </c>
      <c r="H8" s="72" t="s">
        <v>182</v>
      </c>
    </row>
    <row r="9" spans="1:8" s="3" customFormat="1" ht="39.950000000000003" customHeight="1">
      <c r="A9" s="70" t="s">
        <v>7</v>
      </c>
      <c r="B9" s="71" t="s">
        <v>7</v>
      </c>
      <c r="C9" s="71" t="s">
        <v>7</v>
      </c>
      <c r="D9" s="67" t="s">
        <v>180</v>
      </c>
      <c r="E9" s="12">
        <f t="shared" ref="E9:E25" si="0">F9*0.65</f>
        <v>19.5</v>
      </c>
      <c r="F9" s="69">
        <v>30</v>
      </c>
      <c r="G9" s="13">
        <f t="shared" ref="G9:G25" si="1">($C$3*E9)+($C$4*F9)</f>
        <v>0</v>
      </c>
      <c r="H9" s="72" t="s">
        <v>7</v>
      </c>
    </row>
    <row r="10" spans="1:8" s="3" customFormat="1" ht="39.950000000000003" customHeight="1">
      <c r="A10" s="70" t="s">
        <v>7</v>
      </c>
      <c r="B10" s="71" t="s">
        <v>7</v>
      </c>
      <c r="C10" s="71" t="s">
        <v>7</v>
      </c>
      <c r="D10" s="67" t="s">
        <v>71</v>
      </c>
      <c r="E10" s="12">
        <f t="shared" si="0"/>
        <v>3.25</v>
      </c>
      <c r="F10" s="69">
        <v>5</v>
      </c>
      <c r="G10" s="13">
        <f t="shared" si="1"/>
        <v>0</v>
      </c>
      <c r="H10" s="72" t="s">
        <v>7</v>
      </c>
    </row>
    <row r="11" spans="1:8" s="3" customFormat="1" ht="39.950000000000003" customHeight="1">
      <c r="A11" s="70" t="s">
        <v>7</v>
      </c>
      <c r="B11" s="71" t="s">
        <v>7</v>
      </c>
      <c r="C11" s="71" t="s">
        <v>7</v>
      </c>
      <c r="D11" s="67" t="s">
        <v>72</v>
      </c>
      <c r="E11" s="12">
        <f t="shared" si="0"/>
        <v>3.25</v>
      </c>
      <c r="F11" s="69">
        <v>5</v>
      </c>
      <c r="G11" s="13">
        <f t="shared" si="1"/>
        <v>0</v>
      </c>
      <c r="H11" s="72" t="s">
        <v>7</v>
      </c>
    </row>
    <row r="12" spans="1:8" s="3" customFormat="1" ht="39.950000000000003" customHeight="1">
      <c r="A12" s="70" t="s">
        <v>7</v>
      </c>
      <c r="B12" s="71" t="s">
        <v>7</v>
      </c>
      <c r="C12" s="71" t="s">
        <v>7</v>
      </c>
      <c r="D12" s="67" t="s">
        <v>100</v>
      </c>
      <c r="E12" s="12">
        <f t="shared" si="0"/>
        <v>3.25</v>
      </c>
      <c r="F12" s="69">
        <v>5</v>
      </c>
      <c r="G12" s="13">
        <f t="shared" si="1"/>
        <v>0</v>
      </c>
      <c r="H12" s="72" t="s">
        <v>7</v>
      </c>
    </row>
    <row r="13" spans="1:8" s="3" customFormat="1" ht="39.950000000000003" customHeight="1">
      <c r="A13" s="70" t="s">
        <v>7</v>
      </c>
      <c r="B13" s="71" t="s">
        <v>7</v>
      </c>
      <c r="C13" s="71" t="s">
        <v>7</v>
      </c>
      <c r="D13" s="67" t="s">
        <v>112</v>
      </c>
      <c r="E13" s="12">
        <f t="shared" si="0"/>
        <v>2.6</v>
      </c>
      <c r="F13" s="69">
        <v>4</v>
      </c>
      <c r="G13" s="13">
        <f t="shared" si="1"/>
        <v>0</v>
      </c>
      <c r="H13" s="72" t="s">
        <v>7</v>
      </c>
    </row>
    <row r="14" spans="1:8" s="3" customFormat="1" ht="39.950000000000003" customHeight="1">
      <c r="A14" s="70" t="s">
        <v>7</v>
      </c>
      <c r="B14" s="71" t="s">
        <v>7</v>
      </c>
      <c r="C14" s="71" t="s">
        <v>7</v>
      </c>
      <c r="D14" s="67" t="s">
        <v>75</v>
      </c>
      <c r="E14" s="12">
        <f t="shared" si="0"/>
        <v>1.625</v>
      </c>
      <c r="F14" s="69">
        <v>2.5</v>
      </c>
      <c r="G14" s="13">
        <f t="shared" si="1"/>
        <v>0</v>
      </c>
      <c r="H14" s="72" t="s">
        <v>7</v>
      </c>
    </row>
    <row r="15" spans="1:8" s="3" customFormat="1" ht="39.950000000000003" customHeight="1">
      <c r="A15" s="70" t="s">
        <v>7</v>
      </c>
      <c r="B15" s="71" t="s">
        <v>7</v>
      </c>
      <c r="C15" s="71" t="s">
        <v>7</v>
      </c>
      <c r="D15" s="67" t="s">
        <v>97</v>
      </c>
      <c r="E15" s="12">
        <f t="shared" si="0"/>
        <v>1.3</v>
      </c>
      <c r="F15" s="69">
        <v>2</v>
      </c>
      <c r="G15" s="13">
        <f t="shared" si="1"/>
        <v>0</v>
      </c>
      <c r="H15" s="72" t="s">
        <v>7</v>
      </c>
    </row>
    <row r="16" spans="1:8" s="3" customFormat="1" ht="39.950000000000003" customHeight="1">
      <c r="A16" s="70" t="s">
        <v>7</v>
      </c>
      <c r="B16" s="71" t="s">
        <v>7</v>
      </c>
      <c r="C16" s="71" t="s">
        <v>7</v>
      </c>
      <c r="D16" s="67" t="s">
        <v>87</v>
      </c>
      <c r="E16" s="12">
        <f t="shared" si="0"/>
        <v>0.65</v>
      </c>
      <c r="F16" s="69">
        <v>1</v>
      </c>
      <c r="G16" s="13">
        <f t="shared" si="1"/>
        <v>0</v>
      </c>
      <c r="H16" s="72" t="s">
        <v>7</v>
      </c>
    </row>
    <row r="17" spans="1:8" s="3" customFormat="1" ht="39.950000000000003" customHeight="1">
      <c r="A17" s="70" t="s">
        <v>7</v>
      </c>
      <c r="B17" s="71" t="s">
        <v>7</v>
      </c>
      <c r="C17" s="71" t="s">
        <v>7</v>
      </c>
      <c r="D17" s="67" t="s">
        <v>74</v>
      </c>
      <c r="E17" s="12">
        <f t="shared" si="0"/>
        <v>0.13</v>
      </c>
      <c r="F17" s="69">
        <v>0.2</v>
      </c>
      <c r="G17" s="13">
        <f t="shared" si="1"/>
        <v>0</v>
      </c>
      <c r="H17" s="72" t="s">
        <v>7</v>
      </c>
    </row>
    <row r="18" spans="1:8" s="3" customFormat="1" ht="39.950000000000003" customHeight="1">
      <c r="A18" s="70" t="s">
        <v>7</v>
      </c>
      <c r="B18" s="71" t="s">
        <v>7</v>
      </c>
      <c r="C18" s="71" t="s">
        <v>7</v>
      </c>
      <c r="D18" s="67" t="s">
        <v>79</v>
      </c>
      <c r="E18" s="12">
        <f t="shared" si="0"/>
        <v>6.5000000000000002E-2</v>
      </c>
      <c r="F18" s="69">
        <v>0.1</v>
      </c>
      <c r="G18" s="13">
        <f t="shared" si="1"/>
        <v>0</v>
      </c>
      <c r="H18" s="72" t="s">
        <v>7</v>
      </c>
    </row>
    <row r="19" spans="1:8" s="3" customFormat="1" ht="39.950000000000003" customHeight="1">
      <c r="A19" s="70" t="s">
        <v>7</v>
      </c>
      <c r="B19" s="71" t="s">
        <v>7</v>
      </c>
      <c r="C19" s="71" t="s">
        <v>181</v>
      </c>
      <c r="D19" s="67" t="s">
        <v>124</v>
      </c>
      <c r="E19" s="12">
        <f t="shared" si="0"/>
        <v>22.75</v>
      </c>
      <c r="F19" s="69">
        <v>35</v>
      </c>
      <c r="G19" s="13">
        <f t="shared" si="1"/>
        <v>0</v>
      </c>
      <c r="H19" s="72" t="s">
        <v>183</v>
      </c>
    </row>
    <row r="20" spans="1:8" s="3" customFormat="1" ht="39.950000000000003" customHeight="1">
      <c r="A20" s="70" t="s">
        <v>7</v>
      </c>
      <c r="B20" s="71" t="s">
        <v>7</v>
      </c>
      <c r="C20" s="71" t="s">
        <v>7</v>
      </c>
      <c r="D20" s="67" t="s">
        <v>100</v>
      </c>
      <c r="E20" s="12">
        <f t="shared" si="0"/>
        <v>1.9500000000000002</v>
      </c>
      <c r="F20" s="69">
        <v>3</v>
      </c>
      <c r="G20" s="13">
        <f t="shared" si="1"/>
        <v>0</v>
      </c>
      <c r="H20" s="72" t="s">
        <v>7</v>
      </c>
    </row>
    <row r="21" spans="1:8" s="3" customFormat="1" ht="39.950000000000003" customHeight="1">
      <c r="A21" s="70" t="s">
        <v>7</v>
      </c>
      <c r="B21" s="71" t="s">
        <v>7</v>
      </c>
      <c r="C21" s="71" t="s">
        <v>7</v>
      </c>
      <c r="D21" s="67" t="s">
        <v>84</v>
      </c>
      <c r="E21" s="12">
        <f t="shared" si="0"/>
        <v>1.3</v>
      </c>
      <c r="F21" s="69">
        <v>2</v>
      </c>
      <c r="G21" s="13">
        <f t="shared" si="1"/>
        <v>0</v>
      </c>
      <c r="H21" s="72" t="s">
        <v>7</v>
      </c>
    </row>
    <row r="22" spans="1:8" s="3" customFormat="1" ht="39.950000000000003" customHeight="1">
      <c r="A22" s="70" t="s">
        <v>7</v>
      </c>
      <c r="B22" s="71" t="s">
        <v>7</v>
      </c>
      <c r="C22" s="71" t="s">
        <v>7</v>
      </c>
      <c r="D22" s="67" t="s">
        <v>85</v>
      </c>
      <c r="E22" s="12">
        <f t="shared" si="0"/>
        <v>0.32500000000000001</v>
      </c>
      <c r="F22" s="69">
        <v>0.5</v>
      </c>
      <c r="G22" s="13">
        <f t="shared" si="1"/>
        <v>0</v>
      </c>
      <c r="H22" s="72" t="s">
        <v>7</v>
      </c>
    </row>
    <row r="23" spans="1:8" s="3" customFormat="1" ht="39.950000000000003" customHeight="1">
      <c r="A23" s="70" t="s">
        <v>7</v>
      </c>
      <c r="B23" s="71" t="s">
        <v>7</v>
      </c>
      <c r="C23" s="71" t="s">
        <v>7</v>
      </c>
      <c r="D23" s="67" t="s">
        <v>87</v>
      </c>
      <c r="E23" s="12">
        <f t="shared" si="0"/>
        <v>0.32500000000000001</v>
      </c>
      <c r="F23" s="69">
        <v>0.5</v>
      </c>
      <c r="G23" s="13">
        <f t="shared" si="1"/>
        <v>0</v>
      </c>
      <c r="H23" s="72" t="s">
        <v>7</v>
      </c>
    </row>
    <row r="24" spans="1:8" s="3" customFormat="1" ht="39.950000000000003" customHeight="1">
      <c r="A24" s="70" t="s">
        <v>7</v>
      </c>
      <c r="B24" s="71" t="s">
        <v>7</v>
      </c>
      <c r="C24" s="71" t="s">
        <v>7</v>
      </c>
      <c r="D24" s="67" t="s">
        <v>77</v>
      </c>
      <c r="E24" s="12">
        <f t="shared" si="0"/>
        <v>0.26</v>
      </c>
      <c r="F24" s="69">
        <v>0.4</v>
      </c>
      <c r="G24" s="13">
        <f t="shared" si="1"/>
        <v>0</v>
      </c>
      <c r="H24" s="72" t="s">
        <v>7</v>
      </c>
    </row>
    <row r="25" spans="1:8" s="3" customFormat="1" ht="39.950000000000003" customHeight="1">
      <c r="A25" s="70" t="s">
        <v>7</v>
      </c>
      <c r="B25" s="71" t="s">
        <v>7</v>
      </c>
      <c r="C25" s="66" t="s">
        <v>88</v>
      </c>
      <c r="D25" s="67" t="s">
        <v>89</v>
      </c>
      <c r="E25" s="12">
        <f t="shared" si="0"/>
        <v>13</v>
      </c>
      <c r="F25" s="69">
        <v>20</v>
      </c>
      <c r="G25" s="13">
        <f t="shared" si="1"/>
        <v>0</v>
      </c>
      <c r="H25" s="68" t="s">
        <v>92</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8"/>
    <mergeCell ref="C19:C24"/>
    <mergeCell ref="H8:H18"/>
    <mergeCell ref="H19:H2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C514B-7567-42E3-99E3-FB1DB2391949}">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184</v>
      </c>
      <c r="B8" s="71" t="s">
        <v>24</v>
      </c>
      <c r="C8" s="71" t="s">
        <v>185</v>
      </c>
      <c r="D8" s="67" t="s">
        <v>69</v>
      </c>
      <c r="E8" s="12">
        <f>F8*0.65</f>
        <v>26</v>
      </c>
      <c r="F8" s="69">
        <v>40</v>
      </c>
      <c r="G8" s="13">
        <f>($C$3*E8)+($C$4*F8)</f>
        <v>0</v>
      </c>
      <c r="H8" s="72" t="s">
        <v>191</v>
      </c>
    </row>
    <row r="9" spans="1:8" s="3" customFormat="1" ht="39.950000000000003" customHeight="1">
      <c r="A9" s="70"/>
      <c r="B9" s="71"/>
      <c r="C9" s="71" t="s">
        <v>7</v>
      </c>
      <c r="D9" s="67" t="s">
        <v>186</v>
      </c>
      <c r="E9" s="12">
        <f t="shared" ref="E9:E26" si="0">F9*0.65</f>
        <v>13</v>
      </c>
      <c r="F9" s="69">
        <v>20</v>
      </c>
      <c r="G9" s="13">
        <f t="shared" ref="G9:G26" si="1">($C$3*E9)+($C$4*F9)</f>
        <v>0</v>
      </c>
      <c r="H9" s="72" t="s">
        <v>7</v>
      </c>
    </row>
    <row r="10" spans="1:8" s="3" customFormat="1" ht="39.950000000000003" customHeight="1">
      <c r="A10" s="70"/>
      <c r="B10" s="71"/>
      <c r="C10" s="71" t="s">
        <v>7</v>
      </c>
      <c r="D10" s="67" t="s">
        <v>71</v>
      </c>
      <c r="E10" s="12">
        <f t="shared" si="0"/>
        <v>2.6</v>
      </c>
      <c r="F10" s="69">
        <v>4</v>
      </c>
      <c r="G10" s="13">
        <f t="shared" si="1"/>
        <v>0</v>
      </c>
      <c r="H10" s="72" t="s">
        <v>7</v>
      </c>
    </row>
    <row r="11" spans="1:8" s="3" customFormat="1" ht="39.950000000000003" customHeight="1">
      <c r="A11" s="70"/>
      <c r="B11" s="71"/>
      <c r="C11" s="71" t="s">
        <v>7</v>
      </c>
      <c r="D11" s="67" t="s">
        <v>72</v>
      </c>
      <c r="E11" s="12">
        <f t="shared" si="0"/>
        <v>2.6</v>
      </c>
      <c r="F11" s="69">
        <v>4</v>
      </c>
      <c r="G11" s="13">
        <f t="shared" si="1"/>
        <v>0</v>
      </c>
      <c r="H11" s="72" t="s">
        <v>7</v>
      </c>
    </row>
    <row r="12" spans="1:8" s="3" customFormat="1" ht="39.950000000000003" customHeight="1">
      <c r="A12" s="70"/>
      <c r="B12" s="71"/>
      <c r="C12" s="71" t="s">
        <v>7</v>
      </c>
      <c r="D12" s="67" t="s">
        <v>100</v>
      </c>
      <c r="E12" s="12">
        <f t="shared" si="0"/>
        <v>2.6</v>
      </c>
      <c r="F12" s="69">
        <v>4</v>
      </c>
      <c r="G12" s="13">
        <f t="shared" si="1"/>
        <v>0</v>
      </c>
      <c r="H12" s="72" t="s">
        <v>7</v>
      </c>
    </row>
    <row r="13" spans="1:8" s="3" customFormat="1" ht="39.950000000000003" customHeight="1">
      <c r="A13" s="70"/>
      <c r="B13" s="71"/>
      <c r="C13" s="71" t="s">
        <v>7</v>
      </c>
      <c r="D13" s="67" t="s">
        <v>99</v>
      </c>
      <c r="E13" s="12">
        <f t="shared" si="0"/>
        <v>1.625</v>
      </c>
      <c r="F13" s="69">
        <v>2.5</v>
      </c>
      <c r="G13" s="13">
        <f t="shared" si="1"/>
        <v>0</v>
      </c>
      <c r="H13" s="72" t="s">
        <v>7</v>
      </c>
    </row>
    <row r="14" spans="1:8" s="3" customFormat="1" ht="39.950000000000003" customHeight="1">
      <c r="A14" s="70"/>
      <c r="B14" s="71"/>
      <c r="C14" s="71" t="s">
        <v>7</v>
      </c>
      <c r="D14" s="67" t="s">
        <v>75</v>
      </c>
      <c r="E14" s="12">
        <f t="shared" si="0"/>
        <v>1.3</v>
      </c>
      <c r="F14" s="69">
        <v>2</v>
      </c>
      <c r="G14" s="13">
        <f t="shared" si="1"/>
        <v>0</v>
      </c>
      <c r="H14" s="72" t="s">
        <v>7</v>
      </c>
    </row>
    <row r="15" spans="1:8" s="3" customFormat="1" ht="39.950000000000003" customHeight="1">
      <c r="A15" s="70"/>
      <c r="B15" s="71"/>
      <c r="C15" s="71" t="s">
        <v>7</v>
      </c>
      <c r="D15" s="67" t="s">
        <v>87</v>
      </c>
      <c r="E15" s="12">
        <f t="shared" si="0"/>
        <v>0.32500000000000001</v>
      </c>
      <c r="F15" s="69">
        <v>0.5</v>
      </c>
      <c r="G15" s="13">
        <f t="shared" si="1"/>
        <v>0</v>
      </c>
      <c r="H15" s="72" t="s">
        <v>7</v>
      </c>
    </row>
    <row r="16" spans="1:8" s="3" customFormat="1" ht="39.950000000000003" customHeight="1">
      <c r="A16" s="70"/>
      <c r="B16" s="71"/>
      <c r="C16" s="71" t="s">
        <v>7</v>
      </c>
      <c r="D16" s="67" t="s">
        <v>74</v>
      </c>
      <c r="E16" s="12">
        <f t="shared" si="0"/>
        <v>6.5000000000000002E-2</v>
      </c>
      <c r="F16" s="69">
        <v>0.1</v>
      </c>
      <c r="G16" s="13">
        <f t="shared" si="1"/>
        <v>0</v>
      </c>
      <c r="H16" s="72" t="s">
        <v>7</v>
      </c>
    </row>
    <row r="17" spans="1:8" s="3" customFormat="1" ht="39.950000000000003" customHeight="1">
      <c r="A17" s="70"/>
      <c r="B17" s="71"/>
      <c r="C17" s="71" t="s">
        <v>7</v>
      </c>
      <c r="D17" s="67" t="s">
        <v>79</v>
      </c>
      <c r="E17" s="12">
        <f t="shared" si="0"/>
        <v>6.5000000000000002E-2</v>
      </c>
      <c r="F17" s="69">
        <v>0.1</v>
      </c>
      <c r="G17" s="13">
        <f t="shared" si="1"/>
        <v>0</v>
      </c>
      <c r="H17" s="72" t="s">
        <v>7</v>
      </c>
    </row>
    <row r="18" spans="1:8" s="3" customFormat="1" ht="39.950000000000003" customHeight="1">
      <c r="A18" s="70"/>
      <c r="B18" s="71"/>
      <c r="C18" s="71" t="s">
        <v>187</v>
      </c>
      <c r="D18" s="67" t="s">
        <v>188</v>
      </c>
      <c r="E18" s="12">
        <f t="shared" si="0"/>
        <v>9.75</v>
      </c>
      <c r="F18" s="69">
        <v>15</v>
      </c>
      <c r="G18" s="13">
        <f t="shared" si="1"/>
        <v>0</v>
      </c>
      <c r="H18" s="72" t="s">
        <v>192</v>
      </c>
    </row>
    <row r="19" spans="1:8" s="3" customFormat="1" ht="39.950000000000003" customHeight="1">
      <c r="A19" s="70"/>
      <c r="B19" s="71"/>
      <c r="C19" s="71"/>
      <c r="D19" s="67" t="s">
        <v>89</v>
      </c>
      <c r="E19" s="12">
        <f t="shared" si="0"/>
        <v>5.2</v>
      </c>
      <c r="F19" s="69">
        <v>8</v>
      </c>
      <c r="G19" s="13">
        <f t="shared" si="1"/>
        <v>0</v>
      </c>
      <c r="H19" s="72" t="s">
        <v>7</v>
      </c>
    </row>
    <row r="20" spans="1:8" s="3" customFormat="1" ht="39.950000000000003" customHeight="1">
      <c r="A20" s="70"/>
      <c r="B20" s="71"/>
      <c r="C20" s="71"/>
      <c r="D20" s="67" t="s">
        <v>84</v>
      </c>
      <c r="E20" s="12">
        <f t="shared" si="0"/>
        <v>0.97500000000000009</v>
      </c>
      <c r="F20" s="69">
        <v>1.5</v>
      </c>
      <c r="G20" s="13">
        <f t="shared" si="1"/>
        <v>0</v>
      </c>
      <c r="H20" s="72" t="s">
        <v>7</v>
      </c>
    </row>
    <row r="21" spans="1:8" s="3" customFormat="1" ht="39.950000000000003" customHeight="1">
      <c r="A21" s="70"/>
      <c r="B21" s="71"/>
      <c r="C21" s="71"/>
      <c r="D21" s="67" t="s">
        <v>85</v>
      </c>
      <c r="E21" s="12">
        <f t="shared" si="0"/>
        <v>0.65</v>
      </c>
      <c r="F21" s="69">
        <v>1</v>
      </c>
      <c r="G21" s="13">
        <f t="shared" si="1"/>
        <v>0</v>
      </c>
      <c r="H21" s="72" t="s">
        <v>7</v>
      </c>
    </row>
    <row r="22" spans="1:8" s="3" customFormat="1" ht="39.950000000000003" customHeight="1">
      <c r="A22" s="70"/>
      <c r="B22" s="71"/>
      <c r="C22" s="71"/>
      <c r="D22" s="67" t="s">
        <v>86</v>
      </c>
      <c r="E22" s="12">
        <f t="shared" si="0"/>
        <v>0.19500000000000001</v>
      </c>
      <c r="F22" s="69">
        <v>0.3</v>
      </c>
      <c r="G22" s="13">
        <f t="shared" si="1"/>
        <v>0</v>
      </c>
      <c r="H22" s="72"/>
    </row>
    <row r="23" spans="1:8" s="3" customFormat="1" ht="39.950000000000003" customHeight="1">
      <c r="A23" s="70"/>
      <c r="B23" s="71"/>
      <c r="C23" s="71"/>
      <c r="D23" s="67" t="s">
        <v>74</v>
      </c>
      <c r="E23" s="12">
        <f t="shared" si="0"/>
        <v>0.19500000000000001</v>
      </c>
      <c r="F23" s="69">
        <v>0.3</v>
      </c>
      <c r="G23" s="13">
        <f t="shared" si="1"/>
        <v>0</v>
      </c>
      <c r="H23" s="72" t="s">
        <v>7</v>
      </c>
    </row>
    <row r="24" spans="1:8" s="3" customFormat="1" ht="39.950000000000003" customHeight="1">
      <c r="A24" s="70"/>
      <c r="B24" s="71"/>
      <c r="C24" s="71"/>
      <c r="D24" s="67" t="s">
        <v>189</v>
      </c>
      <c r="E24" s="12">
        <f t="shared" si="0"/>
        <v>0.19500000000000001</v>
      </c>
      <c r="F24" s="69">
        <v>0.3</v>
      </c>
      <c r="G24" s="13">
        <f t="shared" si="1"/>
        <v>0</v>
      </c>
      <c r="H24" s="72" t="s">
        <v>7</v>
      </c>
    </row>
    <row r="25" spans="1:8" s="3" customFormat="1" ht="39.950000000000003" customHeight="1">
      <c r="A25" s="70"/>
      <c r="B25" s="71"/>
      <c r="C25" s="71"/>
      <c r="D25" s="67" t="s">
        <v>190</v>
      </c>
      <c r="E25" s="12">
        <f t="shared" si="0"/>
        <v>0.13</v>
      </c>
      <c r="F25" s="69">
        <v>0.2</v>
      </c>
      <c r="G25" s="13">
        <f t="shared" si="1"/>
        <v>0</v>
      </c>
      <c r="H25" s="72" t="s">
        <v>7</v>
      </c>
    </row>
    <row r="26" spans="1:8" s="3" customFormat="1" ht="39.950000000000003" customHeight="1">
      <c r="A26" s="70"/>
      <c r="B26" s="71"/>
      <c r="C26" s="66" t="s">
        <v>166</v>
      </c>
      <c r="D26" s="67" t="s">
        <v>167</v>
      </c>
      <c r="E26" s="12">
        <f t="shared" si="0"/>
        <v>13</v>
      </c>
      <c r="F26" s="69">
        <v>20</v>
      </c>
      <c r="G26" s="13">
        <f t="shared" si="1"/>
        <v>0</v>
      </c>
      <c r="H26" s="68" t="s">
        <v>92</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6"/>
    <mergeCell ref="B8:B26"/>
    <mergeCell ref="C8:C17"/>
    <mergeCell ref="C18:C25"/>
    <mergeCell ref="H8:H17"/>
    <mergeCell ref="H18:H2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85365-A3BE-4EB2-A01C-96421E9A23ED}">
  <sheetPr>
    <pageSetUpPr fitToPage="1"/>
  </sheetPr>
  <dimension ref="A1:H5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193</v>
      </c>
      <c r="B8" s="71" t="s">
        <v>24</v>
      </c>
      <c r="C8" s="71" t="s">
        <v>194</v>
      </c>
      <c r="D8" s="67" t="s">
        <v>195</v>
      </c>
      <c r="E8" s="12">
        <f>F8*0.65</f>
        <v>52</v>
      </c>
      <c r="F8" s="69">
        <v>80</v>
      </c>
      <c r="G8" s="13">
        <f>($C$3*E8)+($C$4*F8)</f>
        <v>0</v>
      </c>
      <c r="H8" s="72" t="s">
        <v>199</v>
      </c>
    </row>
    <row r="9" spans="1:8" s="3" customFormat="1" ht="39.950000000000003" customHeight="1">
      <c r="A9" s="70"/>
      <c r="B9" s="71"/>
      <c r="C9" s="71" t="s">
        <v>7</v>
      </c>
      <c r="D9" s="67" t="s">
        <v>81</v>
      </c>
      <c r="E9" s="12">
        <f t="shared" ref="E9:E18" si="0">F9*0.65</f>
        <v>6.5</v>
      </c>
      <c r="F9" s="69">
        <v>10</v>
      </c>
      <c r="G9" s="13">
        <f t="shared" ref="G9:G18" si="1">($C$3*E9)+($C$4*F9)</f>
        <v>0</v>
      </c>
      <c r="H9" s="72" t="s">
        <v>7</v>
      </c>
    </row>
    <row r="10" spans="1:8" s="3" customFormat="1" ht="39.950000000000003" customHeight="1">
      <c r="A10" s="70"/>
      <c r="B10" s="71"/>
      <c r="C10" s="71" t="s">
        <v>7</v>
      </c>
      <c r="D10" s="67" t="s">
        <v>141</v>
      </c>
      <c r="E10" s="12">
        <f t="shared" si="0"/>
        <v>3.25</v>
      </c>
      <c r="F10" s="69">
        <v>5</v>
      </c>
      <c r="G10" s="13">
        <f t="shared" si="1"/>
        <v>0</v>
      </c>
      <c r="H10" s="72" t="s">
        <v>7</v>
      </c>
    </row>
    <row r="11" spans="1:8" s="3" customFormat="1" ht="39.950000000000003" customHeight="1">
      <c r="A11" s="70"/>
      <c r="B11" s="71"/>
      <c r="C11" s="71" t="s">
        <v>7</v>
      </c>
      <c r="D11" s="67" t="s">
        <v>164</v>
      </c>
      <c r="E11" s="12">
        <f t="shared" si="0"/>
        <v>3.25</v>
      </c>
      <c r="F11" s="69">
        <v>5</v>
      </c>
      <c r="G11" s="13">
        <f t="shared" si="1"/>
        <v>0</v>
      </c>
      <c r="H11" s="72" t="s">
        <v>7</v>
      </c>
    </row>
    <row r="12" spans="1:8" s="3" customFormat="1" ht="39.950000000000003" customHeight="1">
      <c r="A12" s="70"/>
      <c r="B12" s="71"/>
      <c r="C12" s="71" t="s">
        <v>7</v>
      </c>
      <c r="D12" s="67" t="s">
        <v>84</v>
      </c>
      <c r="E12" s="12">
        <f t="shared" si="0"/>
        <v>0.65</v>
      </c>
      <c r="F12" s="69">
        <v>1</v>
      </c>
      <c r="G12" s="13">
        <f t="shared" si="1"/>
        <v>0</v>
      </c>
      <c r="H12" s="72" t="s">
        <v>7</v>
      </c>
    </row>
    <row r="13" spans="1:8" s="3" customFormat="1" ht="39.950000000000003" customHeight="1">
      <c r="A13" s="70"/>
      <c r="B13" s="71"/>
      <c r="C13" s="71" t="s">
        <v>7</v>
      </c>
      <c r="D13" s="67" t="s">
        <v>196</v>
      </c>
      <c r="E13" s="12">
        <f t="shared" si="0"/>
        <v>0.65</v>
      </c>
      <c r="F13" s="69">
        <v>1</v>
      </c>
      <c r="G13" s="13">
        <f t="shared" si="1"/>
        <v>0</v>
      </c>
      <c r="H13" s="72" t="s">
        <v>7</v>
      </c>
    </row>
    <row r="14" spans="1:8" s="3" customFormat="1" ht="39.950000000000003" customHeight="1">
      <c r="A14" s="70"/>
      <c r="B14" s="71"/>
      <c r="C14" s="71" t="s">
        <v>7</v>
      </c>
      <c r="D14" s="67" t="s">
        <v>85</v>
      </c>
      <c r="E14" s="12">
        <f t="shared" si="0"/>
        <v>0.32500000000000001</v>
      </c>
      <c r="F14" s="69">
        <v>0.5</v>
      </c>
      <c r="G14" s="13">
        <f t="shared" si="1"/>
        <v>0</v>
      </c>
      <c r="H14" s="72" t="s">
        <v>7</v>
      </c>
    </row>
    <row r="15" spans="1:8" s="3" customFormat="1" ht="39.950000000000003" customHeight="1">
      <c r="A15" s="70"/>
      <c r="B15" s="71"/>
      <c r="C15" s="71" t="s">
        <v>7</v>
      </c>
      <c r="D15" s="67" t="s">
        <v>197</v>
      </c>
      <c r="E15" s="12">
        <f t="shared" si="0"/>
        <v>0.13</v>
      </c>
      <c r="F15" s="69">
        <v>0.2</v>
      </c>
      <c r="G15" s="13">
        <f t="shared" si="1"/>
        <v>0</v>
      </c>
      <c r="H15" s="72" t="s">
        <v>7</v>
      </c>
    </row>
    <row r="16" spans="1:8" s="3" customFormat="1" ht="39.950000000000003" customHeight="1">
      <c r="A16" s="70"/>
      <c r="B16" s="71"/>
      <c r="C16" s="71" t="s">
        <v>7</v>
      </c>
      <c r="D16" s="67" t="s">
        <v>86</v>
      </c>
      <c r="E16" s="12">
        <f t="shared" si="0"/>
        <v>0.13</v>
      </c>
      <c r="F16" s="69">
        <v>0.2</v>
      </c>
      <c r="G16" s="13">
        <f t="shared" si="1"/>
        <v>0</v>
      </c>
      <c r="H16" s="72" t="s">
        <v>7</v>
      </c>
    </row>
    <row r="17" spans="1:8" s="3" customFormat="1" ht="39.950000000000003" customHeight="1">
      <c r="A17" s="70"/>
      <c r="B17" s="71"/>
      <c r="C17" s="66" t="s">
        <v>198</v>
      </c>
      <c r="D17" s="67" t="s">
        <v>69</v>
      </c>
      <c r="E17" s="12">
        <f t="shared" si="0"/>
        <v>18.2</v>
      </c>
      <c r="F17" s="69">
        <v>28</v>
      </c>
      <c r="G17" s="13">
        <f t="shared" si="1"/>
        <v>0</v>
      </c>
      <c r="H17" s="68" t="s">
        <v>200</v>
      </c>
    </row>
    <row r="18" spans="1:8" s="3" customFormat="1" ht="39.950000000000003" customHeight="1">
      <c r="A18" s="70"/>
      <c r="B18" s="71"/>
      <c r="C18" s="66" t="s">
        <v>88</v>
      </c>
      <c r="D18" s="67" t="s">
        <v>89</v>
      </c>
      <c r="E18" s="12">
        <f t="shared" si="0"/>
        <v>13</v>
      </c>
      <c r="F18" s="69">
        <v>20</v>
      </c>
      <c r="G18" s="13">
        <f t="shared" si="1"/>
        <v>0</v>
      </c>
      <c r="H18" s="68" t="s">
        <v>92</v>
      </c>
    </row>
    <row r="19" spans="1:8" ht="39.950000000000003" customHeight="1">
      <c r="A19" s="14"/>
      <c r="B19" s="14"/>
      <c r="C19" s="14"/>
      <c r="D19" s="14"/>
      <c r="E19" s="15"/>
      <c r="F19" s="15"/>
      <c r="G19" s="16"/>
      <c r="H19" s="14"/>
    </row>
    <row r="20" spans="1:8" ht="18">
      <c r="A20" s="14"/>
      <c r="B20" s="14"/>
      <c r="C20" s="14"/>
      <c r="D20" s="14"/>
      <c r="E20" s="15"/>
      <c r="F20" s="15"/>
      <c r="G20" s="16"/>
      <c r="H20" s="14"/>
    </row>
    <row r="21" spans="1:8" ht="18">
      <c r="A21" s="14"/>
      <c r="B21" s="14"/>
      <c r="C21" s="14"/>
      <c r="D21" s="14"/>
      <c r="E21" s="15"/>
      <c r="F21" s="15"/>
      <c r="G21" s="16"/>
      <c r="H21" s="14"/>
    </row>
    <row r="22" spans="1:8" ht="18">
      <c r="A22" s="14"/>
      <c r="B22" s="14"/>
      <c r="C22" s="14"/>
      <c r="D22" s="14"/>
      <c r="E22" s="15"/>
      <c r="F22" s="15"/>
      <c r="G22" s="16"/>
      <c r="H22" s="14"/>
    </row>
    <row r="23" spans="1:8" ht="18">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sheetData>
  <sheetProtection sheet="1" objects="1" scenarios="1" formatRows="0" insertRows="0" deleteRows="0"/>
  <mergeCells count="18">
    <mergeCell ref="E6:F6"/>
    <mergeCell ref="G6:G7"/>
    <mergeCell ref="A8:A18"/>
    <mergeCell ref="B8:B18"/>
    <mergeCell ref="C8:C16"/>
    <mergeCell ref="H8:H16"/>
    <mergeCell ref="A1:H1"/>
    <mergeCell ref="A2:C2"/>
    <mergeCell ref="D2:G2"/>
    <mergeCell ref="H2:H4"/>
    <mergeCell ref="A3:B3"/>
    <mergeCell ref="D3:G4"/>
    <mergeCell ref="A4:B4"/>
    <mergeCell ref="H6:H7"/>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4F70C-E8A9-44A6-BD23-CD0CF763B1A2}">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201</v>
      </c>
      <c r="B8" s="71" t="s">
        <v>24</v>
      </c>
      <c r="C8" s="71" t="s">
        <v>202</v>
      </c>
      <c r="D8" s="67" t="s">
        <v>203</v>
      </c>
      <c r="E8" s="12">
        <f>F8*0.65</f>
        <v>26</v>
      </c>
      <c r="F8" s="69">
        <v>40</v>
      </c>
      <c r="G8" s="13">
        <f>($C$3*E8)+($C$4*F8)</f>
        <v>0</v>
      </c>
      <c r="H8" s="72" t="s">
        <v>211</v>
      </c>
    </row>
    <row r="9" spans="1:8" s="3" customFormat="1" ht="39.950000000000003" customHeight="1">
      <c r="A9" s="70" t="s">
        <v>7</v>
      </c>
      <c r="B9" s="71" t="s">
        <v>7</v>
      </c>
      <c r="C9" s="71" t="s">
        <v>7</v>
      </c>
      <c r="D9" s="67" t="s">
        <v>204</v>
      </c>
      <c r="E9" s="12">
        <f t="shared" ref="E9:E25" si="0">F9*0.65</f>
        <v>26</v>
      </c>
      <c r="F9" s="69">
        <v>40</v>
      </c>
      <c r="G9" s="13">
        <f t="shared" ref="G9:G25" si="1">($C$3*E9)+($C$4*F9)</f>
        <v>0</v>
      </c>
      <c r="H9" s="72" t="s">
        <v>7</v>
      </c>
    </row>
    <row r="10" spans="1:8" s="3" customFormat="1" ht="39.950000000000003" customHeight="1">
      <c r="A10" s="70" t="s">
        <v>7</v>
      </c>
      <c r="B10" s="71" t="s">
        <v>7</v>
      </c>
      <c r="C10" s="71" t="s">
        <v>7</v>
      </c>
      <c r="D10" s="67" t="s">
        <v>205</v>
      </c>
      <c r="E10" s="12">
        <f t="shared" si="0"/>
        <v>9.75</v>
      </c>
      <c r="F10" s="69">
        <v>15</v>
      </c>
      <c r="G10" s="13">
        <f t="shared" si="1"/>
        <v>0</v>
      </c>
      <c r="H10" s="72" t="s">
        <v>7</v>
      </c>
    </row>
    <row r="11" spans="1:8" s="3" customFormat="1" ht="39.950000000000003" customHeight="1">
      <c r="A11" s="70" t="s">
        <v>7</v>
      </c>
      <c r="B11" s="71" t="s">
        <v>7</v>
      </c>
      <c r="C11" s="71" t="s">
        <v>7</v>
      </c>
      <c r="D11" s="67" t="s">
        <v>72</v>
      </c>
      <c r="E11" s="12">
        <f t="shared" si="0"/>
        <v>6.5</v>
      </c>
      <c r="F11" s="69">
        <v>10</v>
      </c>
      <c r="G11" s="13">
        <f t="shared" si="1"/>
        <v>0</v>
      </c>
      <c r="H11" s="72" t="s">
        <v>7</v>
      </c>
    </row>
    <row r="12" spans="1:8" s="3" customFormat="1" ht="39.950000000000003" customHeight="1">
      <c r="A12" s="70" t="s">
        <v>7</v>
      </c>
      <c r="B12" s="71" t="s">
        <v>7</v>
      </c>
      <c r="C12" s="71" t="s">
        <v>7</v>
      </c>
      <c r="D12" s="67" t="s">
        <v>206</v>
      </c>
      <c r="E12" s="12">
        <f t="shared" si="0"/>
        <v>6.5</v>
      </c>
      <c r="F12" s="69">
        <v>10</v>
      </c>
      <c r="G12" s="13">
        <f t="shared" si="1"/>
        <v>0</v>
      </c>
      <c r="H12" s="72" t="s">
        <v>7</v>
      </c>
    </row>
    <row r="13" spans="1:8" s="3" customFormat="1" ht="39.950000000000003" customHeight="1">
      <c r="A13" s="70" t="s">
        <v>7</v>
      </c>
      <c r="B13" s="71" t="s">
        <v>7</v>
      </c>
      <c r="C13" s="71" t="s">
        <v>7</v>
      </c>
      <c r="D13" s="67" t="s">
        <v>71</v>
      </c>
      <c r="E13" s="12">
        <f t="shared" si="0"/>
        <v>3.25</v>
      </c>
      <c r="F13" s="69">
        <v>5</v>
      </c>
      <c r="G13" s="13">
        <f t="shared" si="1"/>
        <v>0</v>
      </c>
      <c r="H13" s="72" t="s">
        <v>7</v>
      </c>
    </row>
    <row r="14" spans="1:8" s="3" customFormat="1" ht="39.950000000000003" customHeight="1">
      <c r="A14" s="70" t="s">
        <v>7</v>
      </c>
      <c r="B14" s="71" t="s">
        <v>7</v>
      </c>
      <c r="C14" s="71" t="s">
        <v>7</v>
      </c>
      <c r="D14" s="67" t="s">
        <v>207</v>
      </c>
      <c r="E14" s="12">
        <f t="shared" si="0"/>
        <v>3.25</v>
      </c>
      <c r="F14" s="69">
        <v>5</v>
      </c>
      <c r="G14" s="13">
        <f t="shared" si="1"/>
        <v>0</v>
      </c>
      <c r="H14" s="72" t="s">
        <v>7</v>
      </c>
    </row>
    <row r="15" spans="1:8" s="3" customFormat="1" ht="39.950000000000003" customHeight="1">
      <c r="A15" s="70" t="s">
        <v>7</v>
      </c>
      <c r="B15" s="71" t="s">
        <v>7</v>
      </c>
      <c r="C15" s="71" t="s">
        <v>7</v>
      </c>
      <c r="D15" s="67" t="s">
        <v>208</v>
      </c>
      <c r="E15" s="12">
        <f t="shared" si="0"/>
        <v>3.25</v>
      </c>
      <c r="F15" s="69">
        <v>5</v>
      </c>
      <c r="G15" s="13">
        <f t="shared" si="1"/>
        <v>0</v>
      </c>
      <c r="H15" s="72" t="s">
        <v>7</v>
      </c>
    </row>
    <row r="16" spans="1:8" s="3" customFormat="1" ht="39.950000000000003" customHeight="1">
      <c r="A16" s="70" t="s">
        <v>7</v>
      </c>
      <c r="B16" s="71" t="s">
        <v>7</v>
      </c>
      <c r="C16" s="71" t="s">
        <v>7</v>
      </c>
      <c r="D16" s="67" t="s">
        <v>209</v>
      </c>
      <c r="E16" s="12">
        <f t="shared" si="0"/>
        <v>1.3</v>
      </c>
      <c r="F16" s="69">
        <v>2</v>
      </c>
      <c r="G16" s="13">
        <f t="shared" si="1"/>
        <v>0</v>
      </c>
      <c r="H16" s="72" t="s">
        <v>7</v>
      </c>
    </row>
    <row r="17" spans="1:8" s="3" customFormat="1" ht="39.950000000000003" customHeight="1">
      <c r="A17" s="70" t="s">
        <v>7</v>
      </c>
      <c r="B17" s="71" t="s">
        <v>7</v>
      </c>
      <c r="C17" s="71" t="s">
        <v>7</v>
      </c>
      <c r="D17" s="67" t="s">
        <v>75</v>
      </c>
      <c r="E17" s="12">
        <f t="shared" si="0"/>
        <v>0.65</v>
      </c>
      <c r="F17" s="69">
        <v>1</v>
      </c>
      <c r="G17" s="13">
        <f t="shared" si="1"/>
        <v>0</v>
      </c>
      <c r="H17" s="72" t="s">
        <v>7</v>
      </c>
    </row>
    <row r="18" spans="1:8" s="3" customFormat="1" ht="39.950000000000003" customHeight="1">
      <c r="A18" s="70" t="s">
        <v>7</v>
      </c>
      <c r="B18" s="71" t="s">
        <v>7</v>
      </c>
      <c r="C18" s="71" t="s">
        <v>210</v>
      </c>
      <c r="D18" s="67" t="s">
        <v>164</v>
      </c>
      <c r="E18" s="12">
        <f t="shared" si="0"/>
        <v>9.75</v>
      </c>
      <c r="F18" s="69">
        <v>15</v>
      </c>
      <c r="G18" s="13">
        <f t="shared" si="1"/>
        <v>0</v>
      </c>
      <c r="H18" s="72" t="s">
        <v>212</v>
      </c>
    </row>
    <row r="19" spans="1:8" s="3" customFormat="1" ht="39.950000000000003" customHeight="1">
      <c r="A19" s="70" t="s">
        <v>7</v>
      </c>
      <c r="B19" s="71" t="s">
        <v>7</v>
      </c>
      <c r="C19" s="71" t="s">
        <v>7</v>
      </c>
      <c r="D19" s="67" t="s">
        <v>72</v>
      </c>
      <c r="E19" s="12">
        <f t="shared" si="0"/>
        <v>6.5</v>
      </c>
      <c r="F19" s="69">
        <v>10</v>
      </c>
      <c r="G19" s="13">
        <f t="shared" si="1"/>
        <v>0</v>
      </c>
      <c r="H19" s="72" t="s">
        <v>7</v>
      </c>
    </row>
    <row r="20" spans="1:8" s="3" customFormat="1" ht="39.950000000000003" customHeight="1">
      <c r="A20" s="70" t="s">
        <v>7</v>
      </c>
      <c r="B20" s="71" t="s">
        <v>7</v>
      </c>
      <c r="C20" s="71" t="s">
        <v>7</v>
      </c>
      <c r="D20" s="67" t="s">
        <v>83</v>
      </c>
      <c r="E20" s="12">
        <f t="shared" si="0"/>
        <v>1.3</v>
      </c>
      <c r="F20" s="69">
        <v>2</v>
      </c>
      <c r="G20" s="13">
        <f t="shared" si="1"/>
        <v>0</v>
      </c>
      <c r="H20" s="72" t="s">
        <v>7</v>
      </c>
    </row>
    <row r="21" spans="1:8" s="3" customFormat="1" ht="39.950000000000003" customHeight="1">
      <c r="A21" s="70" t="s">
        <v>7</v>
      </c>
      <c r="B21" s="71" t="s">
        <v>7</v>
      </c>
      <c r="C21" s="71" t="s">
        <v>7</v>
      </c>
      <c r="D21" s="67" t="s">
        <v>85</v>
      </c>
      <c r="E21" s="12">
        <f t="shared" si="0"/>
        <v>0.65</v>
      </c>
      <c r="F21" s="69">
        <v>1</v>
      </c>
      <c r="G21" s="13">
        <f t="shared" si="1"/>
        <v>0</v>
      </c>
      <c r="H21" s="72" t="s">
        <v>7</v>
      </c>
    </row>
    <row r="22" spans="1:8" s="3" customFormat="1" ht="39.950000000000003" customHeight="1">
      <c r="A22" s="70" t="s">
        <v>7</v>
      </c>
      <c r="B22" s="71" t="s">
        <v>7</v>
      </c>
      <c r="C22" s="71" t="s">
        <v>7</v>
      </c>
      <c r="D22" s="67" t="s">
        <v>84</v>
      </c>
      <c r="E22" s="12">
        <f t="shared" si="0"/>
        <v>0.65</v>
      </c>
      <c r="F22" s="69">
        <v>1</v>
      </c>
      <c r="G22" s="13">
        <f t="shared" si="1"/>
        <v>0</v>
      </c>
      <c r="H22" s="72" t="s">
        <v>7</v>
      </c>
    </row>
    <row r="23" spans="1:8" s="3" customFormat="1" ht="39.950000000000003" customHeight="1">
      <c r="A23" s="70" t="s">
        <v>7</v>
      </c>
      <c r="B23" s="71" t="s">
        <v>7</v>
      </c>
      <c r="C23" s="71" t="s">
        <v>7</v>
      </c>
      <c r="D23" s="67" t="s">
        <v>87</v>
      </c>
      <c r="E23" s="12">
        <f t="shared" si="0"/>
        <v>0.32500000000000001</v>
      </c>
      <c r="F23" s="69">
        <v>0.5</v>
      </c>
      <c r="G23" s="13">
        <f t="shared" si="1"/>
        <v>0</v>
      </c>
      <c r="H23" s="72" t="s">
        <v>7</v>
      </c>
    </row>
    <row r="24" spans="1:8" s="3" customFormat="1" ht="39.950000000000003" customHeight="1">
      <c r="A24" s="70" t="s">
        <v>7</v>
      </c>
      <c r="B24" s="71" t="s">
        <v>7</v>
      </c>
      <c r="C24" s="71" t="s">
        <v>7</v>
      </c>
      <c r="D24" s="67" t="s">
        <v>86</v>
      </c>
      <c r="E24" s="12">
        <f t="shared" si="0"/>
        <v>0.13</v>
      </c>
      <c r="F24" s="69">
        <v>0.2</v>
      </c>
      <c r="G24" s="13">
        <f t="shared" si="1"/>
        <v>0</v>
      </c>
      <c r="H24" s="72" t="s">
        <v>7</v>
      </c>
    </row>
    <row r="25" spans="1:8" s="3" customFormat="1" ht="39.950000000000003" customHeight="1">
      <c r="A25" s="70" t="s">
        <v>7</v>
      </c>
      <c r="B25" s="71" t="s">
        <v>7</v>
      </c>
      <c r="C25" s="66" t="s">
        <v>88</v>
      </c>
      <c r="D25" s="67" t="s">
        <v>89</v>
      </c>
      <c r="E25" s="12">
        <f t="shared" si="0"/>
        <v>13</v>
      </c>
      <c r="F25" s="69">
        <v>20</v>
      </c>
      <c r="G25" s="13">
        <f t="shared" si="1"/>
        <v>0</v>
      </c>
      <c r="H25" s="68" t="s">
        <v>92</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7"/>
    <mergeCell ref="C18:C24"/>
    <mergeCell ref="H8:H17"/>
    <mergeCell ref="H18:H2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851F7-E466-478C-A9A9-F4F2FFEA5BE6}">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213</v>
      </c>
      <c r="B8" s="71" t="s">
        <v>24</v>
      </c>
      <c r="C8" s="71" t="s">
        <v>56</v>
      </c>
      <c r="D8" s="67" t="s">
        <v>203</v>
      </c>
      <c r="E8" s="12">
        <f>F8*0.65</f>
        <v>26</v>
      </c>
      <c r="F8" s="69">
        <v>40</v>
      </c>
      <c r="G8" s="13">
        <f>($C$3*E8)+($C$4*F8)</f>
        <v>0</v>
      </c>
      <c r="H8" s="72" t="s">
        <v>217</v>
      </c>
    </row>
    <row r="9" spans="1:8" s="3" customFormat="1" ht="39.950000000000003" customHeight="1">
      <c r="A9" s="70" t="s">
        <v>7</v>
      </c>
      <c r="B9" s="71" t="s">
        <v>7</v>
      </c>
      <c r="C9" s="71" t="s">
        <v>7</v>
      </c>
      <c r="D9" s="67" t="s">
        <v>149</v>
      </c>
      <c r="E9" s="12">
        <f t="shared" ref="E9:E23" si="0">F9*0.65</f>
        <v>6.5</v>
      </c>
      <c r="F9" s="69">
        <v>10</v>
      </c>
      <c r="G9" s="13">
        <f t="shared" ref="G9:G23" si="1">($C$3*E9)+($C$4*F9)</f>
        <v>0</v>
      </c>
      <c r="H9" s="72" t="s">
        <v>7</v>
      </c>
    </row>
    <row r="10" spans="1:8" s="3" customFormat="1" ht="39.950000000000003" customHeight="1">
      <c r="A10" s="70" t="s">
        <v>7</v>
      </c>
      <c r="B10" s="71" t="s">
        <v>7</v>
      </c>
      <c r="C10" s="71" t="s">
        <v>7</v>
      </c>
      <c r="D10" s="67" t="s">
        <v>71</v>
      </c>
      <c r="E10" s="12">
        <f t="shared" si="0"/>
        <v>4.55</v>
      </c>
      <c r="F10" s="69">
        <v>7</v>
      </c>
      <c r="G10" s="13">
        <f t="shared" si="1"/>
        <v>0</v>
      </c>
      <c r="H10" s="72" t="s">
        <v>7</v>
      </c>
    </row>
    <row r="11" spans="1:8" s="3" customFormat="1" ht="39.950000000000003" customHeight="1">
      <c r="A11" s="70" t="s">
        <v>7</v>
      </c>
      <c r="B11" s="71" t="s">
        <v>7</v>
      </c>
      <c r="C11" s="71" t="s">
        <v>7</v>
      </c>
      <c r="D11" s="67" t="s">
        <v>72</v>
      </c>
      <c r="E11" s="12">
        <f t="shared" si="0"/>
        <v>4.55</v>
      </c>
      <c r="F11" s="69">
        <v>7</v>
      </c>
      <c r="G11" s="13">
        <f t="shared" si="1"/>
        <v>0</v>
      </c>
      <c r="H11" s="72" t="s">
        <v>7</v>
      </c>
    </row>
    <row r="12" spans="1:8" s="3" customFormat="1" ht="39.950000000000003" customHeight="1">
      <c r="A12" s="70" t="s">
        <v>7</v>
      </c>
      <c r="B12" s="71" t="s">
        <v>7</v>
      </c>
      <c r="C12" s="71" t="s">
        <v>7</v>
      </c>
      <c r="D12" s="67" t="s">
        <v>121</v>
      </c>
      <c r="E12" s="12">
        <f t="shared" si="0"/>
        <v>3.25</v>
      </c>
      <c r="F12" s="69">
        <v>5</v>
      </c>
      <c r="G12" s="13">
        <f t="shared" si="1"/>
        <v>0</v>
      </c>
      <c r="H12" s="72" t="s">
        <v>7</v>
      </c>
    </row>
    <row r="13" spans="1:8" s="3" customFormat="1" ht="39.950000000000003" customHeight="1">
      <c r="A13" s="70" t="s">
        <v>7</v>
      </c>
      <c r="B13" s="71" t="s">
        <v>7</v>
      </c>
      <c r="C13" s="71" t="s">
        <v>7</v>
      </c>
      <c r="D13" s="67" t="s">
        <v>77</v>
      </c>
      <c r="E13" s="12">
        <f t="shared" si="0"/>
        <v>0.32500000000000001</v>
      </c>
      <c r="F13" s="69">
        <v>0.5</v>
      </c>
      <c r="G13" s="13">
        <f t="shared" si="1"/>
        <v>0</v>
      </c>
      <c r="H13" s="72" t="s">
        <v>7</v>
      </c>
    </row>
    <row r="14" spans="1:8" s="3" customFormat="1" ht="39.950000000000003" customHeight="1">
      <c r="A14" s="70" t="s">
        <v>7</v>
      </c>
      <c r="B14" s="71" t="s">
        <v>7</v>
      </c>
      <c r="C14" s="71" t="s">
        <v>7</v>
      </c>
      <c r="D14" s="67" t="s">
        <v>74</v>
      </c>
      <c r="E14" s="12">
        <f t="shared" si="0"/>
        <v>0.32500000000000001</v>
      </c>
      <c r="F14" s="69">
        <v>0.5</v>
      </c>
      <c r="G14" s="13">
        <f t="shared" si="1"/>
        <v>0</v>
      </c>
      <c r="H14" s="72" t="s">
        <v>7</v>
      </c>
    </row>
    <row r="15" spans="1:8" s="3" customFormat="1" ht="39.950000000000003" customHeight="1">
      <c r="A15" s="70" t="s">
        <v>7</v>
      </c>
      <c r="B15" s="71" t="s">
        <v>7</v>
      </c>
      <c r="C15" s="71" t="s">
        <v>7</v>
      </c>
      <c r="D15" s="67" t="s">
        <v>214</v>
      </c>
      <c r="E15" s="12">
        <f t="shared" si="0"/>
        <v>6.5000000000000002E-2</v>
      </c>
      <c r="F15" s="69">
        <v>0.1</v>
      </c>
      <c r="G15" s="13">
        <f t="shared" si="1"/>
        <v>0</v>
      </c>
      <c r="H15" s="72" t="s">
        <v>7</v>
      </c>
    </row>
    <row r="16" spans="1:8" s="3" customFormat="1" ht="39.950000000000003" customHeight="1">
      <c r="A16" s="70" t="s">
        <v>7</v>
      </c>
      <c r="B16" s="71" t="s">
        <v>7</v>
      </c>
      <c r="C16" s="71" t="s">
        <v>215</v>
      </c>
      <c r="D16" s="67" t="s">
        <v>82</v>
      </c>
      <c r="E16" s="12">
        <f t="shared" si="0"/>
        <v>13</v>
      </c>
      <c r="F16" s="69">
        <v>20</v>
      </c>
      <c r="G16" s="13">
        <f t="shared" si="1"/>
        <v>0</v>
      </c>
      <c r="H16" s="72" t="s">
        <v>218</v>
      </c>
    </row>
    <row r="17" spans="1:8" s="3" customFormat="1" ht="39.950000000000003" customHeight="1">
      <c r="A17" s="70" t="s">
        <v>7</v>
      </c>
      <c r="B17" s="71" t="s">
        <v>7</v>
      </c>
      <c r="C17" s="71" t="s">
        <v>7</v>
      </c>
      <c r="D17" s="67" t="s">
        <v>216</v>
      </c>
      <c r="E17" s="12">
        <f t="shared" si="0"/>
        <v>1.9500000000000002</v>
      </c>
      <c r="F17" s="69">
        <v>3</v>
      </c>
      <c r="G17" s="13">
        <f t="shared" si="1"/>
        <v>0</v>
      </c>
      <c r="H17" s="72" t="s">
        <v>7</v>
      </c>
    </row>
    <row r="18" spans="1:8" s="3" customFormat="1" ht="39.950000000000003" customHeight="1">
      <c r="A18" s="70" t="s">
        <v>7</v>
      </c>
      <c r="B18" s="71" t="s">
        <v>7</v>
      </c>
      <c r="C18" s="71" t="s">
        <v>7</v>
      </c>
      <c r="D18" s="67" t="s">
        <v>84</v>
      </c>
      <c r="E18" s="12">
        <f t="shared" si="0"/>
        <v>1.3</v>
      </c>
      <c r="F18" s="69">
        <v>2</v>
      </c>
      <c r="G18" s="13">
        <f t="shared" si="1"/>
        <v>0</v>
      </c>
      <c r="H18" s="72" t="s">
        <v>7</v>
      </c>
    </row>
    <row r="19" spans="1:8" s="3" customFormat="1" ht="39.950000000000003" customHeight="1">
      <c r="A19" s="70" t="s">
        <v>7</v>
      </c>
      <c r="B19" s="71" t="s">
        <v>7</v>
      </c>
      <c r="C19" s="71" t="s">
        <v>7</v>
      </c>
      <c r="D19" s="67" t="s">
        <v>85</v>
      </c>
      <c r="E19" s="12">
        <f t="shared" si="0"/>
        <v>0.65</v>
      </c>
      <c r="F19" s="69">
        <v>1</v>
      </c>
      <c r="G19" s="13">
        <f t="shared" si="1"/>
        <v>0</v>
      </c>
      <c r="H19" s="72" t="s">
        <v>7</v>
      </c>
    </row>
    <row r="20" spans="1:8" s="3" customFormat="1" ht="39.950000000000003" customHeight="1">
      <c r="A20" s="70" t="s">
        <v>7</v>
      </c>
      <c r="B20" s="71" t="s">
        <v>7</v>
      </c>
      <c r="C20" s="71" t="s">
        <v>7</v>
      </c>
      <c r="D20" s="67" t="s">
        <v>87</v>
      </c>
      <c r="E20" s="12">
        <f t="shared" si="0"/>
        <v>0.32500000000000001</v>
      </c>
      <c r="F20" s="69">
        <v>0.5</v>
      </c>
      <c r="G20" s="13">
        <f t="shared" si="1"/>
        <v>0</v>
      </c>
      <c r="H20" s="72" t="s">
        <v>7</v>
      </c>
    </row>
    <row r="21" spans="1:8" s="3" customFormat="1" ht="39.950000000000003" customHeight="1">
      <c r="A21" s="70" t="s">
        <v>7</v>
      </c>
      <c r="B21" s="71" t="s">
        <v>7</v>
      </c>
      <c r="C21" s="71" t="s">
        <v>7</v>
      </c>
      <c r="D21" s="67" t="s">
        <v>74</v>
      </c>
      <c r="E21" s="12">
        <f t="shared" si="0"/>
        <v>0.32500000000000001</v>
      </c>
      <c r="F21" s="69">
        <v>0.5</v>
      </c>
      <c r="G21" s="13">
        <f t="shared" si="1"/>
        <v>0</v>
      </c>
      <c r="H21" s="72" t="s">
        <v>7</v>
      </c>
    </row>
    <row r="22" spans="1:8" s="3" customFormat="1" ht="39.950000000000003" customHeight="1">
      <c r="A22" s="70" t="s">
        <v>7</v>
      </c>
      <c r="B22" s="71" t="s">
        <v>7</v>
      </c>
      <c r="C22" s="71" t="s">
        <v>7</v>
      </c>
      <c r="D22" s="67" t="s">
        <v>86</v>
      </c>
      <c r="E22" s="12">
        <f t="shared" si="0"/>
        <v>0.13</v>
      </c>
      <c r="F22" s="69">
        <v>0.2</v>
      </c>
      <c r="G22" s="13">
        <f t="shared" si="1"/>
        <v>0</v>
      </c>
      <c r="H22" s="72" t="s">
        <v>7</v>
      </c>
    </row>
    <row r="23" spans="1:8" s="3" customFormat="1" ht="39.950000000000003" customHeight="1">
      <c r="A23" s="70" t="s">
        <v>7</v>
      </c>
      <c r="B23" s="71" t="s">
        <v>7</v>
      </c>
      <c r="C23" s="66" t="s">
        <v>88</v>
      </c>
      <c r="D23" s="67" t="s">
        <v>89</v>
      </c>
      <c r="E23" s="12">
        <f t="shared" si="0"/>
        <v>13</v>
      </c>
      <c r="F23" s="69">
        <v>20</v>
      </c>
      <c r="G23" s="13">
        <f t="shared" si="1"/>
        <v>0</v>
      </c>
      <c r="H23" s="68" t="s">
        <v>92</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3"/>
    <mergeCell ref="B8:B23"/>
    <mergeCell ref="C8:C15"/>
    <mergeCell ref="C16:C22"/>
    <mergeCell ref="H8:H15"/>
    <mergeCell ref="H16:H2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5CB2-EDFB-4682-9D46-C7BA749B6BBF}">
  <sheetPr>
    <pageSetUpPr fitToPage="1"/>
  </sheetPr>
  <dimension ref="A1:H5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219</v>
      </c>
      <c r="B8" s="71" t="s">
        <v>24</v>
      </c>
      <c r="C8" s="71" t="s">
        <v>220</v>
      </c>
      <c r="D8" s="67" t="s">
        <v>221</v>
      </c>
      <c r="E8" s="12">
        <f>F8*0.65</f>
        <v>26</v>
      </c>
      <c r="F8" s="69">
        <v>40</v>
      </c>
      <c r="G8" s="13">
        <f>($C$3*E8)+($C$4*F8)</f>
        <v>0</v>
      </c>
      <c r="H8" s="72" t="s">
        <v>228</v>
      </c>
    </row>
    <row r="9" spans="1:8" s="3" customFormat="1" ht="39.950000000000003" customHeight="1">
      <c r="A9" s="70" t="s">
        <v>7</v>
      </c>
      <c r="B9" s="71" t="s">
        <v>7</v>
      </c>
      <c r="C9" s="71" t="s">
        <v>7</v>
      </c>
      <c r="D9" s="67" t="s">
        <v>222</v>
      </c>
      <c r="E9" s="12">
        <f t="shared" ref="E9:E22" si="0">F9*0.65</f>
        <v>9.75</v>
      </c>
      <c r="F9" s="69">
        <v>15</v>
      </c>
      <c r="G9" s="13">
        <f t="shared" ref="G9:G22" si="1">($C$3*E9)+($C$4*F9)</f>
        <v>0</v>
      </c>
      <c r="H9" s="72" t="s">
        <v>7</v>
      </c>
    </row>
    <row r="10" spans="1:8" s="3" customFormat="1" ht="39.950000000000003" customHeight="1">
      <c r="A10" s="70" t="s">
        <v>7</v>
      </c>
      <c r="B10" s="71" t="s">
        <v>7</v>
      </c>
      <c r="C10" s="71" t="s">
        <v>7</v>
      </c>
      <c r="D10" s="67" t="s">
        <v>223</v>
      </c>
      <c r="E10" s="12">
        <f t="shared" si="0"/>
        <v>5.2</v>
      </c>
      <c r="F10" s="69">
        <v>8</v>
      </c>
      <c r="G10" s="13">
        <f t="shared" si="1"/>
        <v>0</v>
      </c>
      <c r="H10" s="72" t="s">
        <v>7</v>
      </c>
    </row>
    <row r="11" spans="1:8" s="3" customFormat="1" ht="39.950000000000003" customHeight="1">
      <c r="A11" s="70" t="s">
        <v>7</v>
      </c>
      <c r="B11" s="71" t="s">
        <v>7</v>
      </c>
      <c r="C11" s="71" t="s">
        <v>7</v>
      </c>
      <c r="D11" s="67" t="s">
        <v>124</v>
      </c>
      <c r="E11" s="12">
        <f t="shared" si="0"/>
        <v>2.6</v>
      </c>
      <c r="F11" s="69">
        <v>4</v>
      </c>
      <c r="G11" s="13">
        <f t="shared" si="1"/>
        <v>0</v>
      </c>
      <c r="H11" s="72" t="s">
        <v>7</v>
      </c>
    </row>
    <row r="12" spans="1:8" s="3" customFormat="1" ht="39.950000000000003" customHeight="1">
      <c r="A12" s="70" t="s">
        <v>7</v>
      </c>
      <c r="B12" s="71" t="s">
        <v>7</v>
      </c>
      <c r="C12" s="71" t="s">
        <v>7</v>
      </c>
      <c r="D12" s="67" t="s">
        <v>224</v>
      </c>
      <c r="E12" s="12">
        <f t="shared" si="0"/>
        <v>2.6</v>
      </c>
      <c r="F12" s="69">
        <v>4</v>
      </c>
      <c r="G12" s="13">
        <f t="shared" si="1"/>
        <v>0</v>
      </c>
      <c r="H12" s="72" t="s">
        <v>7</v>
      </c>
    </row>
    <row r="13" spans="1:8" s="3" customFormat="1" ht="39.950000000000003" customHeight="1">
      <c r="A13" s="70" t="s">
        <v>7</v>
      </c>
      <c r="B13" s="71" t="s">
        <v>7</v>
      </c>
      <c r="C13" s="71" t="s">
        <v>7</v>
      </c>
      <c r="D13" s="67" t="s">
        <v>72</v>
      </c>
      <c r="E13" s="12">
        <f t="shared" si="0"/>
        <v>2.6</v>
      </c>
      <c r="F13" s="69">
        <v>4</v>
      </c>
      <c r="G13" s="13">
        <f t="shared" si="1"/>
        <v>0</v>
      </c>
      <c r="H13" s="72" t="s">
        <v>7</v>
      </c>
    </row>
    <row r="14" spans="1:8" s="3" customFormat="1" ht="39.950000000000003" customHeight="1">
      <c r="A14" s="70" t="s">
        <v>7</v>
      </c>
      <c r="B14" s="71" t="s">
        <v>7</v>
      </c>
      <c r="C14" s="71" t="s">
        <v>7</v>
      </c>
      <c r="D14" s="67" t="s">
        <v>225</v>
      </c>
      <c r="E14" s="12">
        <f t="shared" si="0"/>
        <v>0.97500000000000009</v>
      </c>
      <c r="F14" s="69">
        <v>1.5</v>
      </c>
      <c r="G14" s="13">
        <f t="shared" si="1"/>
        <v>0</v>
      </c>
      <c r="H14" s="72" t="s">
        <v>7</v>
      </c>
    </row>
    <row r="15" spans="1:8" s="3" customFormat="1" ht="39.950000000000003" customHeight="1">
      <c r="A15" s="70" t="s">
        <v>7</v>
      </c>
      <c r="B15" s="71" t="s">
        <v>7</v>
      </c>
      <c r="C15" s="71" t="s">
        <v>7</v>
      </c>
      <c r="D15" s="67" t="s">
        <v>97</v>
      </c>
      <c r="E15" s="12">
        <f t="shared" si="0"/>
        <v>0.97500000000000009</v>
      </c>
      <c r="F15" s="69">
        <v>1.5</v>
      </c>
      <c r="G15" s="13">
        <f t="shared" si="1"/>
        <v>0</v>
      </c>
      <c r="H15" s="72" t="s">
        <v>7</v>
      </c>
    </row>
    <row r="16" spans="1:8" s="3" customFormat="1" ht="39.950000000000003" customHeight="1">
      <c r="A16" s="70" t="s">
        <v>7</v>
      </c>
      <c r="B16" s="71" t="s">
        <v>7</v>
      </c>
      <c r="C16" s="71" t="s">
        <v>7</v>
      </c>
      <c r="D16" s="67" t="s">
        <v>75</v>
      </c>
      <c r="E16" s="12">
        <f t="shared" si="0"/>
        <v>0.97500000000000009</v>
      </c>
      <c r="F16" s="69">
        <v>1.5</v>
      </c>
      <c r="G16" s="13">
        <f t="shared" si="1"/>
        <v>0</v>
      </c>
      <c r="H16" s="72" t="s">
        <v>7</v>
      </c>
    </row>
    <row r="17" spans="1:8" s="3" customFormat="1" ht="39.950000000000003" customHeight="1">
      <c r="A17" s="70" t="s">
        <v>7</v>
      </c>
      <c r="B17" s="71" t="s">
        <v>7</v>
      </c>
      <c r="C17" s="71" t="s">
        <v>226</v>
      </c>
      <c r="D17" s="67" t="s">
        <v>141</v>
      </c>
      <c r="E17" s="12">
        <f t="shared" si="0"/>
        <v>6.5</v>
      </c>
      <c r="F17" s="69">
        <v>10</v>
      </c>
      <c r="G17" s="13">
        <f t="shared" si="1"/>
        <v>0</v>
      </c>
      <c r="H17" s="72" t="s">
        <v>227</v>
      </c>
    </row>
    <row r="18" spans="1:8" s="3" customFormat="1" ht="39.950000000000003" customHeight="1">
      <c r="A18" s="70" t="s">
        <v>7</v>
      </c>
      <c r="B18" s="71" t="s">
        <v>7</v>
      </c>
      <c r="C18" s="71" t="s">
        <v>7</v>
      </c>
      <c r="D18" s="67" t="s">
        <v>83</v>
      </c>
      <c r="E18" s="12">
        <f t="shared" si="0"/>
        <v>1.3</v>
      </c>
      <c r="F18" s="69">
        <v>2</v>
      </c>
      <c r="G18" s="13">
        <f t="shared" si="1"/>
        <v>0</v>
      </c>
      <c r="H18" s="72" t="s">
        <v>7</v>
      </c>
    </row>
    <row r="19" spans="1:8" s="3" customFormat="1" ht="39.950000000000003" customHeight="1">
      <c r="A19" s="70" t="s">
        <v>7</v>
      </c>
      <c r="B19" s="71" t="s">
        <v>7</v>
      </c>
      <c r="C19" s="71" t="s">
        <v>7</v>
      </c>
      <c r="D19" s="67" t="s">
        <v>85</v>
      </c>
      <c r="E19" s="12">
        <f t="shared" si="0"/>
        <v>0.65</v>
      </c>
      <c r="F19" s="69">
        <v>1</v>
      </c>
      <c r="G19" s="13">
        <f t="shared" si="1"/>
        <v>0</v>
      </c>
      <c r="H19" s="72" t="s">
        <v>7</v>
      </c>
    </row>
    <row r="20" spans="1:8" s="3" customFormat="1" ht="39.950000000000003" customHeight="1">
      <c r="A20" s="70" t="s">
        <v>7</v>
      </c>
      <c r="B20" s="71" t="s">
        <v>7</v>
      </c>
      <c r="C20" s="71" t="s">
        <v>7</v>
      </c>
      <c r="D20" s="67" t="s">
        <v>84</v>
      </c>
      <c r="E20" s="12">
        <f t="shared" si="0"/>
        <v>0.65</v>
      </c>
      <c r="F20" s="69">
        <v>1</v>
      </c>
      <c r="G20" s="13">
        <f t="shared" si="1"/>
        <v>0</v>
      </c>
      <c r="H20" s="72" t="s">
        <v>7</v>
      </c>
    </row>
    <row r="21" spans="1:8" s="3" customFormat="1" ht="39.950000000000003" customHeight="1">
      <c r="A21" s="70" t="s">
        <v>7</v>
      </c>
      <c r="B21" s="71" t="s">
        <v>7</v>
      </c>
      <c r="C21" s="71" t="s">
        <v>7</v>
      </c>
      <c r="D21" s="67" t="s">
        <v>86</v>
      </c>
      <c r="E21" s="12">
        <f t="shared" si="0"/>
        <v>0.13</v>
      </c>
      <c r="F21" s="69">
        <v>0.2</v>
      </c>
      <c r="G21" s="13">
        <f t="shared" si="1"/>
        <v>0</v>
      </c>
      <c r="H21" s="72" t="s">
        <v>7</v>
      </c>
    </row>
    <row r="22" spans="1:8" s="3" customFormat="1" ht="39.950000000000003" customHeight="1">
      <c r="A22" s="70" t="s">
        <v>7</v>
      </c>
      <c r="B22" s="71" t="s">
        <v>7</v>
      </c>
      <c r="C22" s="66" t="s">
        <v>88</v>
      </c>
      <c r="D22" s="67" t="s">
        <v>89</v>
      </c>
      <c r="E22" s="12">
        <f t="shared" si="0"/>
        <v>13</v>
      </c>
      <c r="F22" s="69">
        <v>20</v>
      </c>
      <c r="G22" s="13">
        <f t="shared" si="1"/>
        <v>0</v>
      </c>
      <c r="H22" s="68" t="s">
        <v>92</v>
      </c>
    </row>
    <row r="23" spans="1:8" ht="39.950000000000003" customHeight="1">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2"/>
    <mergeCell ref="B8:B22"/>
    <mergeCell ref="C8:C16"/>
    <mergeCell ref="C17:C21"/>
    <mergeCell ref="H8:H16"/>
    <mergeCell ref="H17:H2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9220D-6950-486B-8CBB-AF257BDE69D0}">
  <sheetPr>
    <pageSetUpPr fitToPage="1"/>
  </sheetPr>
  <dimension ref="A1:H5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229</v>
      </c>
      <c r="B8" s="71" t="s">
        <v>24</v>
      </c>
      <c r="C8" s="71" t="s">
        <v>230</v>
      </c>
      <c r="D8" s="67" t="s">
        <v>69</v>
      </c>
      <c r="E8" s="12">
        <f>F8*0.65</f>
        <v>26</v>
      </c>
      <c r="F8" s="69">
        <v>40</v>
      </c>
      <c r="G8" s="13">
        <f>($C$3*E8)+($C$4*F8)</f>
        <v>0</v>
      </c>
      <c r="H8" s="72" t="s">
        <v>237</v>
      </c>
    </row>
    <row r="9" spans="1:8" s="3" customFormat="1" ht="39.950000000000003" customHeight="1">
      <c r="A9" s="70" t="s">
        <v>7</v>
      </c>
      <c r="B9" s="71" t="s">
        <v>7</v>
      </c>
      <c r="C9" s="71" t="s">
        <v>7</v>
      </c>
      <c r="D9" s="67" t="s">
        <v>231</v>
      </c>
      <c r="E9" s="12">
        <f t="shared" ref="E9:E22" si="0">F9*0.65</f>
        <v>13</v>
      </c>
      <c r="F9" s="69">
        <v>20</v>
      </c>
      <c r="G9" s="13">
        <f t="shared" ref="G9:G22" si="1">($C$3*E9)+($C$4*F9)</f>
        <v>0</v>
      </c>
      <c r="H9" s="72" t="s">
        <v>7</v>
      </c>
    </row>
    <row r="10" spans="1:8" s="3" customFormat="1" ht="39.950000000000003" customHeight="1">
      <c r="A10" s="70" t="s">
        <v>7</v>
      </c>
      <c r="B10" s="71" t="s">
        <v>7</v>
      </c>
      <c r="C10" s="71" t="s">
        <v>7</v>
      </c>
      <c r="D10" s="67" t="s">
        <v>232</v>
      </c>
      <c r="E10" s="12">
        <f t="shared" si="0"/>
        <v>6.5</v>
      </c>
      <c r="F10" s="69">
        <v>10</v>
      </c>
      <c r="G10" s="13">
        <f t="shared" si="1"/>
        <v>0</v>
      </c>
      <c r="H10" s="72" t="s">
        <v>7</v>
      </c>
    </row>
    <row r="11" spans="1:8" s="3" customFormat="1" ht="39.950000000000003" customHeight="1">
      <c r="A11" s="70" t="s">
        <v>7</v>
      </c>
      <c r="B11" s="71" t="s">
        <v>7</v>
      </c>
      <c r="C11" s="71" t="s">
        <v>7</v>
      </c>
      <c r="D11" s="67" t="s">
        <v>72</v>
      </c>
      <c r="E11" s="12">
        <f t="shared" si="0"/>
        <v>5.2</v>
      </c>
      <c r="F11" s="69">
        <v>8</v>
      </c>
      <c r="G11" s="13">
        <f t="shared" si="1"/>
        <v>0</v>
      </c>
      <c r="H11" s="72" t="s">
        <v>7</v>
      </c>
    </row>
    <row r="12" spans="1:8" s="3" customFormat="1" ht="39.950000000000003" customHeight="1">
      <c r="A12" s="70" t="s">
        <v>7</v>
      </c>
      <c r="B12" s="71" t="s">
        <v>7</v>
      </c>
      <c r="C12" s="71" t="s">
        <v>7</v>
      </c>
      <c r="D12" s="67" t="s">
        <v>233</v>
      </c>
      <c r="E12" s="12">
        <f t="shared" si="0"/>
        <v>2.6</v>
      </c>
      <c r="F12" s="69">
        <v>4</v>
      </c>
      <c r="G12" s="13">
        <f t="shared" si="1"/>
        <v>0</v>
      </c>
      <c r="H12" s="72" t="s">
        <v>7</v>
      </c>
    </row>
    <row r="13" spans="1:8" s="3" customFormat="1" ht="39.950000000000003" customHeight="1">
      <c r="A13" s="70" t="s">
        <v>7</v>
      </c>
      <c r="B13" s="71" t="s">
        <v>7</v>
      </c>
      <c r="C13" s="71" t="s">
        <v>7</v>
      </c>
      <c r="D13" s="67" t="s">
        <v>234</v>
      </c>
      <c r="E13" s="12">
        <f t="shared" si="0"/>
        <v>0.52</v>
      </c>
      <c r="F13" s="69">
        <v>0.8</v>
      </c>
      <c r="G13" s="13">
        <f t="shared" si="1"/>
        <v>0</v>
      </c>
      <c r="H13" s="72" t="s">
        <v>7</v>
      </c>
    </row>
    <row r="14" spans="1:8" s="3" customFormat="1" ht="39.950000000000003" customHeight="1">
      <c r="A14" s="70" t="s">
        <v>7</v>
      </c>
      <c r="B14" s="71" t="s">
        <v>7</v>
      </c>
      <c r="C14" s="71" t="s">
        <v>7</v>
      </c>
      <c r="D14" s="67" t="s">
        <v>98</v>
      </c>
      <c r="E14" s="12">
        <f t="shared" si="0"/>
        <v>0.52</v>
      </c>
      <c r="F14" s="69">
        <v>0.8</v>
      </c>
      <c r="G14" s="13">
        <f t="shared" si="1"/>
        <v>0</v>
      </c>
      <c r="H14" s="72" t="s">
        <v>7</v>
      </c>
    </row>
    <row r="15" spans="1:8" s="3" customFormat="1" ht="39.950000000000003" customHeight="1">
      <c r="A15" s="70" t="s">
        <v>7</v>
      </c>
      <c r="B15" s="71" t="s">
        <v>7</v>
      </c>
      <c r="C15" s="71" t="s">
        <v>7</v>
      </c>
      <c r="D15" s="67" t="s">
        <v>235</v>
      </c>
      <c r="E15" s="12">
        <f t="shared" si="0"/>
        <v>0.52</v>
      </c>
      <c r="F15" s="69">
        <v>0.8</v>
      </c>
      <c r="G15" s="13">
        <f t="shared" si="1"/>
        <v>0</v>
      </c>
      <c r="H15" s="72" t="s">
        <v>7</v>
      </c>
    </row>
    <row r="16" spans="1:8" s="3" customFormat="1" ht="39.950000000000003" customHeight="1">
      <c r="A16" s="70" t="s">
        <v>7</v>
      </c>
      <c r="B16" s="71" t="s">
        <v>7</v>
      </c>
      <c r="C16" s="71" t="s">
        <v>7</v>
      </c>
      <c r="D16" s="67" t="s">
        <v>75</v>
      </c>
      <c r="E16" s="12">
        <f t="shared" si="0"/>
        <v>0.52</v>
      </c>
      <c r="F16" s="69">
        <v>0.8</v>
      </c>
      <c r="G16" s="13">
        <f t="shared" si="1"/>
        <v>0</v>
      </c>
      <c r="H16" s="72" t="s">
        <v>7</v>
      </c>
    </row>
    <row r="17" spans="1:8" s="3" customFormat="1" ht="39.950000000000003" customHeight="1">
      <c r="A17" s="70" t="s">
        <v>7</v>
      </c>
      <c r="B17" s="71" t="s">
        <v>7</v>
      </c>
      <c r="C17" s="71" t="s">
        <v>61</v>
      </c>
      <c r="D17" s="67" t="s">
        <v>224</v>
      </c>
      <c r="E17" s="12">
        <f t="shared" si="0"/>
        <v>22.75</v>
      </c>
      <c r="F17" s="69">
        <v>35</v>
      </c>
      <c r="G17" s="13">
        <f t="shared" si="1"/>
        <v>0</v>
      </c>
      <c r="H17" s="72" t="s">
        <v>236</v>
      </c>
    </row>
    <row r="18" spans="1:8" s="3" customFormat="1" ht="39.950000000000003" customHeight="1">
      <c r="A18" s="70" t="s">
        <v>7</v>
      </c>
      <c r="B18" s="71" t="s">
        <v>7</v>
      </c>
      <c r="C18" s="71" t="s">
        <v>7</v>
      </c>
      <c r="D18" s="67" t="s">
        <v>100</v>
      </c>
      <c r="E18" s="12">
        <f t="shared" si="0"/>
        <v>1.9500000000000002</v>
      </c>
      <c r="F18" s="69">
        <v>3</v>
      </c>
      <c r="G18" s="13">
        <f t="shared" si="1"/>
        <v>0</v>
      </c>
      <c r="H18" s="72" t="s">
        <v>7</v>
      </c>
    </row>
    <row r="19" spans="1:8" s="3" customFormat="1" ht="39.950000000000003" customHeight="1">
      <c r="A19" s="70" t="s">
        <v>7</v>
      </c>
      <c r="B19" s="71" t="s">
        <v>7</v>
      </c>
      <c r="C19" s="71" t="s">
        <v>7</v>
      </c>
      <c r="D19" s="67" t="s">
        <v>84</v>
      </c>
      <c r="E19" s="12">
        <f t="shared" si="0"/>
        <v>1.3</v>
      </c>
      <c r="F19" s="69">
        <v>2</v>
      </c>
      <c r="G19" s="13">
        <f t="shared" si="1"/>
        <v>0</v>
      </c>
      <c r="H19" s="72" t="s">
        <v>7</v>
      </c>
    </row>
    <row r="20" spans="1:8" s="3" customFormat="1" ht="39.950000000000003" customHeight="1">
      <c r="A20" s="70" t="s">
        <v>7</v>
      </c>
      <c r="B20" s="71" t="s">
        <v>7</v>
      </c>
      <c r="C20" s="71" t="s">
        <v>7</v>
      </c>
      <c r="D20" s="67" t="s">
        <v>87</v>
      </c>
      <c r="E20" s="12">
        <f t="shared" si="0"/>
        <v>0.32500000000000001</v>
      </c>
      <c r="F20" s="69">
        <v>0.5</v>
      </c>
      <c r="G20" s="13">
        <f t="shared" si="1"/>
        <v>0</v>
      </c>
      <c r="H20" s="72" t="s">
        <v>7</v>
      </c>
    </row>
    <row r="21" spans="1:8" s="3" customFormat="1" ht="39.950000000000003" customHeight="1">
      <c r="A21" s="70" t="s">
        <v>7</v>
      </c>
      <c r="B21" s="71" t="s">
        <v>7</v>
      </c>
      <c r="C21" s="71" t="s">
        <v>7</v>
      </c>
      <c r="D21" s="67" t="s">
        <v>77</v>
      </c>
      <c r="E21" s="12">
        <f t="shared" si="0"/>
        <v>0.32500000000000001</v>
      </c>
      <c r="F21" s="69">
        <v>0.5</v>
      </c>
      <c r="G21" s="13">
        <f t="shared" si="1"/>
        <v>0</v>
      </c>
      <c r="H21" s="72" t="s">
        <v>7</v>
      </c>
    </row>
    <row r="22" spans="1:8" s="3" customFormat="1" ht="39.950000000000003" customHeight="1">
      <c r="A22" s="70" t="s">
        <v>7</v>
      </c>
      <c r="B22" s="71" t="s">
        <v>7</v>
      </c>
      <c r="C22" s="66" t="s">
        <v>166</v>
      </c>
      <c r="D22" s="67" t="s">
        <v>167</v>
      </c>
      <c r="E22" s="12">
        <f t="shared" si="0"/>
        <v>13</v>
      </c>
      <c r="F22" s="69">
        <v>20</v>
      </c>
      <c r="G22" s="13">
        <f t="shared" si="1"/>
        <v>0</v>
      </c>
      <c r="H22" s="68" t="s">
        <v>92</v>
      </c>
    </row>
    <row r="23" spans="1:8" ht="39.950000000000003" customHeight="1">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2"/>
    <mergeCell ref="B8:B22"/>
    <mergeCell ref="C8:C16"/>
    <mergeCell ref="C17:C21"/>
    <mergeCell ref="H8:H16"/>
    <mergeCell ref="H17:H2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46872-3D2F-46C1-B459-9A202E1DB23F}">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238</v>
      </c>
      <c r="B8" s="71" t="s">
        <v>24</v>
      </c>
      <c r="C8" s="71" t="s">
        <v>239</v>
      </c>
      <c r="D8" s="67" t="s">
        <v>69</v>
      </c>
      <c r="E8" s="12">
        <f>F8*0.65</f>
        <v>26</v>
      </c>
      <c r="F8" s="69">
        <v>40</v>
      </c>
      <c r="G8" s="13">
        <f>($C$3*E8)+($C$4*F8)</f>
        <v>0</v>
      </c>
      <c r="H8" s="72" t="s">
        <v>242</v>
      </c>
    </row>
    <row r="9" spans="1:8" s="3" customFormat="1" ht="39.950000000000003" customHeight="1">
      <c r="A9" s="70" t="s">
        <v>7</v>
      </c>
      <c r="B9" s="71" t="s">
        <v>7</v>
      </c>
      <c r="C9" s="71" t="s">
        <v>7</v>
      </c>
      <c r="D9" s="67" t="s">
        <v>120</v>
      </c>
      <c r="E9" s="12">
        <f t="shared" ref="E9:E25" si="0">F9*0.65</f>
        <v>13</v>
      </c>
      <c r="F9" s="69">
        <v>20</v>
      </c>
      <c r="G9" s="13">
        <f t="shared" ref="G9:G25" si="1">($C$3*E9)+($C$4*F9)</f>
        <v>0</v>
      </c>
      <c r="H9" s="72" t="s">
        <v>7</v>
      </c>
    </row>
    <row r="10" spans="1:8" s="3" customFormat="1" ht="39.950000000000003" customHeight="1">
      <c r="A10" s="70" t="s">
        <v>7</v>
      </c>
      <c r="B10" s="71" t="s">
        <v>7</v>
      </c>
      <c r="C10" s="71" t="s">
        <v>7</v>
      </c>
      <c r="D10" s="67" t="s">
        <v>123</v>
      </c>
      <c r="E10" s="12">
        <f t="shared" si="0"/>
        <v>9.75</v>
      </c>
      <c r="F10" s="69">
        <v>15</v>
      </c>
      <c r="G10" s="13">
        <f t="shared" si="1"/>
        <v>0</v>
      </c>
      <c r="H10" s="72" t="s">
        <v>7</v>
      </c>
    </row>
    <row r="11" spans="1:8" s="3" customFormat="1" ht="39.950000000000003" customHeight="1">
      <c r="A11" s="70" t="s">
        <v>7</v>
      </c>
      <c r="B11" s="71" t="s">
        <v>7</v>
      </c>
      <c r="C11" s="71" t="s">
        <v>7</v>
      </c>
      <c r="D11" s="67" t="s">
        <v>71</v>
      </c>
      <c r="E11" s="12">
        <f t="shared" si="0"/>
        <v>4.55</v>
      </c>
      <c r="F11" s="69">
        <v>7</v>
      </c>
      <c r="G11" s="13">
        <f t="shared" si="1"/>
        <v>0</v>
      </c>
      <c r="H11" s="72" t="s">
        <v>7</v>
      </c>
    </row>
    <row r="12" spans="1:8" s="3" customFormat="1" ht="39.950000000000003" customHeight="1">
      <c r="A12" s="70" t="s">
        <v>7</v>
      </c>
      <c r="B12" s="71" t="s">
        <v>7</v>
      </c>
      <c r="C12" s="71" t="s">
        <v>7</v>
      </c>
      <c r="D12" s="67" t="s">
        <v>72</v>
      </c>
      <c r="E12" s="12">
        <f t="shared" si="0"/>
        <v>4.55</v>
      </c>
      <c r="F12" s="69">
        <v>7</v>
      </c>
      <c r="G12" s="13">
        <f t="shared" si="1"/>
        <v>0</v>
      </c>
      <c r="H12" s="72" t="s">
        <v>7</v>
      </c>
    </row>
    <row r="13" spans="1:8" s="3" customFormat="1" ht="39.950000000000003" customHeight="1">
      <c r="A13" s="70" t="s">
        <v>7</v>
      </c>
      <c r="B13" s="71" t="s">
        <v>7</v>
      </c>
      <c r="C13" s="71" t="s">
        <v>7</v>
      </c>
      <c r="D13" s="67" t="s">
        <v>75</v>
      </c>
      <c r="E13" s="12">
        <f t="shared" si="0"/>
        <v>0.97500000000000009</v>
      </c>
      <c r="F13" s="69">
        <v>1.5</v>
      </c>
      <c r="G13" s="13">
        <f t="shared" si="1"/>
        <v>0</v>
      </c>
      <c r="H13" s="72" t="s">
        <v>7</v>
      </c>
    </row>
    <row r="14" spans="1:8" s="3" customFormat="1" ht="39.950000000000003" customHeight="1">
      <c r="A14" s="70" t="s">
        <v>7</v>
      </c>
      <c r="B14" s="71" t="s">
        <v>7</v>
      </c>
      <c r="C14" s="71" t="s">
        <v>7</v>
      </c>
      <c r="D14" s="67" t="s">
        <v>74</v>
      </c>
      <c r="E14" s="12">
        <f t="shared" si="0"/>
        <v>0.32500000000000001</v>
      </c>
      <c r="F14" s="69">
        <v>0.5</v>
      </c>
      <c r="G14" s="13">
        <f t="shared" si="1"/>
        <v>0</v>
      </c>
      <c r="H14" s="72" t="s">
        <v>7</v>
      </c>
    </row>
    <row r="15" spans="1:8" s="3" customFormat="1" ht="39.950000000000003" customHeight="1">
      <c r="A15" s="70" t="s">
        <v>7</v>
      </c>
      <c r="B15" s="71" t="s">
        <v>7</v>
      </c>
      <c r="C15" s="71" t="s">
        <v>7</v>
      </c>
      <c r="D15" s="67" t="s">
        <v>77</v>
      </c>
      <c r="E15" s="12">
        <f t="shared" si="0"/>
        <v>6.5000000000000002E-2</v>
      </c>
      <c r="F15" s="69">
        <v>0.1</v>
      </c>
      <c r="G15" s="13">
        <f t="shared" si="1"/>
        <v>0</v>
      </c>
      <c r="H15" s="72" t="s">
        <v>7</v>
      </c>
    </row>
    <row r="16" spans="1:8" s="3" customFormat="1" ht="39.950000000000003" customHeight="1">
      <c r="A16" s="70" t="s">
        <v>7</v>
      </c>
      <c r="B16" s="71" t="s">
        <v>7</v>
      </c>
      <c r="C16" s="71" t="s">
        <v>240</v>
      </c>
      <c r="D16" s="67" t="s">
        <v>135</v>
      </c>
      <c r="E16" s="12">
        <f t="shared" si="0"/>
        <v>9.75</v>
      </c>
      <c r="F16" s="69">
        <v>15</v>
      </c>
      <c r="G16" s="13">
        <f t="shared" si="1"/>
        <v>0</v>
      </c>
      <c r="H16" s="72" t="s">
        <v>243</v>
      </c>
    </row>
    <row r="17" spans="1:8" s="3" customFormat="1" ht="39.950000000000003" customHeight="1">
      <c r="A17" s="70" t="s">
        <v>7</v>
      </c>
      <c r="B17" s="71" t="s">
        <v>7</v>
      </c>
      <c r="C17" s="71" t="s">
        <v>7</v>
      </c>
      <c r="D17" s="67" t="s">
        <v>241</v>
      </c>
      <c r="E17" s="12">
        <f t="shared" si="0"/>
        <v>3.25</v>
      </c>
      <c r="F17" s="69">
        <v>5</v>
      </c>
      <c r="G17" s="13">
        <f t="shared" si="1"/>
        <v>0</v>
      </c>
      <c r="H17" s="72" t="s">
        <v>7</v>
      </c>
    </row>
    <row r="18" spans="1:8" s="3" customFormat="1" ht="39.950000000000003" customHeight="1">
      <c r="A18" s="70" t="s">
        <v>7</v>
      </c>
      <c r="B18" s="71" t="s">
        <v>7</v>
      </c>
      <c r="C18" s="71" t="s">
        <v>7</v>
      </c>
      <c r="D18" s="67" t="s">
        <v>82</v>
      </c>
      <c r="E18" s="12">
        <f t="shared" si="0"/>
        <v>3.25</v>
      </c>
      <c r="F18" s="69">
        <v>5</v>
      </c>
      <c r="G18" s="13">
        <f t="shared" si="1"/>
        <v>0</v>
      </c>
      <c r="H18" s="72" t="s">
        <v>7</v>
      </c>
    </row>
    <row r="19" spans="1:8" s="3" customFormat="1" ht="39.950000000000003" customHeight="1">
      <c r="A19" s="70" t="s">
        <v>7</v>
      </c>
      <c r="B19" s="71" t="s">
        <v>7</v>
      </c>
      <c r="C19" s="71" t="s">
        <v>7</v>
      </c>
      <c r="D19" s="67" t="s">
        <v>150</v>
      </c>
      <c r="E19" s="12">
        <f t="shared" si="0"/>
        <v>3.25</v>
      </c>
      <c r="F19" s="69">
        <v>5</v>
      </c>
      <c r="G19" s="13">
        <f t="shared" si="1"/>
        <v>0</v>
      </c>
      <c r="H19" s="72" t="s">
        <v>7</v>
      </c>
    </row>
    <row r="20" spans="1:8" s="3" customFormat="1" ht="39.950000000000003" customHeight="1">
      <c r="A20" s="70" t="s">
        <v>7</v>
      </c>
      <c r="B20" s="71" t="s">
        <v>7</v>
      </c>
      <c r="C20" s="71" t="s">
        <v>7</v>
      </c>
      <c r="D20" s="67" t="s">
        <v>244</v>
      </c>
      <c r="E20" s="12">
        <f t="shared" si="0"/>
        <v>1.9500000000000002</v>
      </c>
      <c r="F20" s="69">
        <v>3</v>
      </c>
      <c r="G20" s="13">
        <f t="shared" si="1"/>
        <v>0</v>
      </c>
      <c r="H20" s="72" t="s">
        <v>7</v>
      </c>
    </row>
    <row r="21" spans="1:8" s="3" customFormat="1" ht="39.950000000000003" customHeight="1">
      <c r="A21" s="70" t="s">
        <v>7</v>
      </c>
      <c r="B21" s="71" t="s">
        <v>7</v>
      </c>
      <c r="C21" s="71" t="s">
        <v>7</v>
      </c>
      <c r="D21" s="67" t="s">
        <v>100</v>
      </c>
      <c r="E21" s="12">
        <f t="shared" si="0"/>
        <v>1.9500000000000002</v>
      </c>
      <c r="F21" s="69">
        <v>3</v>
      </c>
      <c r="G21" s="13">
        <f t="shared" si="1"/>
        <v>0</v>
      </c>
      <c r="H21" s="72" t="s">
        <v>7</v>
      </c>
    </row>
    <row r="22" spans="1:8" s="3" customFormat="1" ht="39.950000000000003" customHeight="1">
      <c r="A22" s="70" t="s">
        <v>7</v>
      </c>
      <c r="B22" s="71" t="s">
        <v>7</v>
      </c>
      <c r="C22" s="71" t="s">
        <v>7</v>
      </c>
      <c r="D22" s="67" t="s">
        <v>85</v>
      </c>
      <c r="E22" s="12">
        <f t="shared" si="0"/>
        <v>0.65</v>
      </c>
      <c r="F22" s="69">
        <v>1</v>
      </c>
      <c r="G22" s="13">
        <f t="shared" si="1"/>
        <v>0</v>
      </c>
      <c r="H22" s="72" t="s">
        <v>7</v>
      </c>
    </row>
    <row r="23" spans="1:8" s="3" customFormat="1" ht="39.950000000000003" customHeight="1">
      <c r="A23" s="70" t="s">
        <v>7</v>
      </c>
      <c r="B23" s="71" t="s">
        <v>7</v>
      </c>
      <c r="C23" s="71" t="s">
        <v>7</v>
      </c>
      <c r="D23" s="67" t="s">
        <v>87</v>
      </c>
      <c r="E23" s="12">
        <f t="shared" si="0"/>
        <v>0.32500000000000001</v>
      </c>
      <c r="F23" s="69">
        <v>0.5</v>
      </c>
      <c r="G23" s="13">
        <f t="shared" si="1"/>
        <v>0</v>
      </c>
      <c r="H23" s="72" t="s">
        <v>7</v>
      </c>
    </row>
    <row r="24" spans="1:8" s="3" customFormat="1" ht="39.950000000000003" customHeight="1">
      <c r="A24" s="70" t="s">
        <v>7</v>
      </c>
      <c r="B24" s="71" t="s">
        <v>7</v>
      </c>
      <c r="C24" s="71" t="s">
        <v>7</v>
      </c>
      <c r="D24" s="67" t="s">
        <v>74</v>
      </c>
      <c r="E24" s="12">
        <f t="shared" si="0"/>
        <v>0.32500000000000001</v>
      </c>
      <c r="F24" s="69">
        <v>0.5</v>
      </c>
      <c r="G24" s="13">
        <f t="shared" si="1"/>
        <v>0</v>
      </c>
      <c r="H24" s="72" t="s">
        <v>7</v>
      </c>
    </row>
    <row r="25" spans="1:8" s="3" customFormat="1" ht="39.950000000000003" customHeight="1">
      <c r="A25" s="70" t="s">
        <v>7</v>
      </c>
      <c r="B25" s="71" t="s">
        <v>7</v>
      </c>
      <c r="C25" s="66" t="s">
        <v>88</v>
      </c>
      <c r="D25" s="67" t="s">
        <v>89</v>
      </c>
      <c r="E25" s="12">
        <f t="shared" si="0"/>
        <v>13</v>
      </c>
      <c r="F25" s="69">
        <v>20</v>
      </c>
      <c r="G25" s="13">
        <f t="shared" si="1"/>
        <v>0</v>
      </c>
      <c r="H25" s="68" t="s">
        <v>92</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5"/>
    <mergeCell ref="B8:B25"/>
    <mergeCell ref="C8:C15"/>
    <mergeCell ref="C16:C24"/>
    <mergeCell ref="H8:H15"/>
    <mergeCell ref="H16:H2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8F9F-FA40-45F0-A268-8EE317091C5F}">
  <sheetPr>
    <pageSetUpPr fitToPage="1"/>
  </sheetPr>
  <dimension ref="A1:H5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245</v>
      </c>
      <c r="B8" s="71" t="s">
        <v>24</v>
      </c>
      <c r="C8" s="71" t="s">
        <v>246</v>
      </c>
      <c r="D8" s="67" t="s">
        <v>247</v>
      </c>
      <c r="E8" s="12">
        <f>F8*0.65</f>
        <v>26</v>
      </c>
      <c r="F8" s="69">
        <v>40</v>
      </c>
      <c r="G8" s="13">
        <f>($C$3*E8)+($C$4*F8)</f>
        <v>0</v>
      </c>
      <c r="H8" s="72" t="s">
        <v>250</v>
      </c>
    </row>
    <row r="9" spans="1:8" s="3" customFormat="1" ht="39.950000000000003" customHeight="1">
      <c r="A9" s="70" t="s">
        <v>7</v>
      </c>
      <c r="B9" s="71" t="s">
        <v>7</v>
      </c>
      <c r="C9" s="71" t="s">
        <v>7</v>
      </c>
      <c r="D9" s="67" t="s">
        <v>120</v>
      </c>
      <c r="E9" s="12">
        <f t="shared" ref="E9:E21" si="0">F9*0.65</f>
        <v>4.55</v>
      </c>
      <c r="F9" s="69">
        <v>7</v>
      </c>
      <c r="G9" s="13">
        <f t="shared" ref="G9:G21" si="1">($C$3*E9)+($C$4*F9)</f>
        <v>0</v>
      </c>
      <c r="H9" s="72" t="s">
        <v>7</v>
      </c>
    </row>
    <row r="10" spans="1:8" s="3" customFormat="1" ht="39.950000000000003" customHeight="1">
      <c r="A10" s="70" t="s">
        <v>7</v>
      </c>
      <c r="B10" s="71" t="s">
        <v>7</v>
      </c>
      <c r="C10" s="71" t="s">
        <v>7</v>
      </c>
      <c r="D10" s="67" t="s">
        <v>71</v>
      </c>
      <c r="E10" s="12">
        <f t="shared" si="0"/>
        <v>4.55</v>
      </c>
      <c r="F10" s="69">
        <v>7</v>
      </c>
      <c r="G10" s="13">
        <f t="shared" si="1"/>
        <v>0</v>
      </c>
      <c r="H10" s="72" t="s">
        <v>7</v>
      </c>
    </row>
    <row r="11" spans="1:8" s="3" customFormat="1" ht="39.950000000000003" customHeight="1">
      <c r="A11" s="70" t="s">
        <v>7</v>
      </c>
      <c r="B11" s="71" t="s">
        <v>7</v>
      </c>
      <c r="C11" s="71" t="s">
        <v>7</v>
      </c>
      <c r="D11" s="67" t="s">
        <v>164</v>
      </c>
      <c r="E11" s="12">
        <f t="shared" si="0"/>
        <v>4.55</v>
      </c>
      <c r="F11" s="69">
        <v>7</v>
      </c>
      <c r="G11" s="13">
        <f t="shared" si="1"/>
        <v>0</v>
      </c>
      <c r="H11" s="72" t="s">
        <v>7</v>
      </c>
    </row>
    <row r="12" spans="1:8" s="3" customFormat="1" ht="39.950000000000003" customHeight="1">
      <c r="A12" s="70" t="s">
        <v>7</v>
      </c>
      <c r="B12" s="71" t="s">
        <v>7</v>
      </c>
      <c r="C12" s="71" t="s">
        <v>7</v>
      </c>
      <c r="D12" s="67" t="s">
        <v>99</v>
      </c>
      <c r="E12" s="12">
        <f t="shared" si="0"/>
        <v>1.9500000000000002</v>
      </c>
      <c r="F12" s="69">
        <v>3</v>
      </c>
      <c r="G12" s="13">
        <f t="shared" si="1"/>
        <v>0</v>
      </c>
      <c r="H12" s="72" t="s">
        <v>7</v>
      </c>
    </row>
    <row r="13" spans="1:8" s="3" customFormat="1" ht="39.950000000000003" customHeight="1">
      <c r="A13" s="70" t="s">
        <v>7</v>
      </c>
      <c r="B13" s="71" t="s">
        <v>7</v>
      </c>
      <c r="C13" s="71" t="s">
        <v>7</v>
      </c>
      <c r="D13" s="67" t="s">
        <v>225</v>
      </c>
      <c r="E13" s="12">
        <f t="shared" si="0"/>
        <v>0.97500000000000009</v>
      </c>
      <c r="F13" s="69">
        <v>1.5</v>
      </c>
      <c r="G13" s="13">
        <f t="shared" si="1"/>
        <v>0</v>
      </c>
      <c r="H13" s="72" t="s">
        <v>7</v>
      </c>
    </row>
    <row r="14" spans="1:8" s="3" customFormat="1" ht="39.950000000000003" customHeight="1">
      <c r="A14" s="70" t="s">
        <v>7</v>
      </c>
      <c r="B14" s="71" t="s">
        <v>7</v>
      </c>
      <c r="C14" s="71" t="s">
        <v>7</v>
      </c>
      <c r="D14" s="67" t="s">
        <v>75</v>
      </c>
      <c r="E14" s="12">
        <f t="shared" si="0"/>
        <v>0.65</v>
      </c>
      <c r="F14" s="69">
        <v>1</v>
      </c>
      <c r="G14" s="13">
        <f t="shared" si="1"/>
        <v>0</v>
      </c>
      <c r="H14" s="72" t="s">
        <v>7</v>
      </c>
    </row>
    <row r="15" spans="1:8" s="3" customFormat="1" ht="39.950000000000003" customHeight="1">
      <c r="A15" s="70" t="s">
        <v>7</v>
      </c>
      <c r="B15" s="71" t="s">
        <v>7</v>
      </c>
      <c r="C15" s="71" t="s">
        <v>7</v>
      </c>
      <c r="D15" s="67" t="s">
        <v>248</v>
      </c>
      <c r="E15" s="12">
        <f t="shared" si="0"/>
        <v>0.32500000000000001</v>
      </c>
      <c r="F15" s="69">
        <v>0.5</v>
      </c>
      <c r="G15" s="13">
        <f t="shared" si="1"/>
        <v>0</v>
      </c>
      <c r="H15" s="72" t="s">
        <v>7</v>
      </c>
    </row>
    <row r="16" spans="1:8" s="3" customFormat="1" ht="39.950000000000003" customHeight="1">
      <c r="A16" s="70" t="s">
        <v>7</v>
      </c>
      <c r="B16" s="71" t="s">
        <v>7</v>
      </c>
      <c r="C16" s="71" t="s">
        <v>7</v>
      </c>
      <c r="D16" s="67" t="s">
        <v>74</v>
      </c>
      <c r="E16" s="12">
        <f t="shared" si="0"/>
        <v>0.32500000000000001</v>
      </c>
      <c r="F16" s="69">
        <v>0.5</v>
      </c>
      <c r="G16" s="13">
        <f t="shared" si="1"/>
        <v>0</v>
      </c>
      <c r="H16" s="72" t="s">
        <v>7</v>
      </c>
    </row>
    <row r="17" spans="1:8" s="3" customFormat="1" ht="39.950000000000003" customHeight="1">
      <c r="A17" s="70" t="s">
        <v>7</v>
      </c>
      <c r="B17" s="71" t="s">
        <v>7</v>
      </c>
      <c r="C17" s="71" t="s">
        <v>253</v>
      </c>
      <c r="D17" s="67" t="s">
        <v>249</v>
      </c>
      <c r="E17" s="12">
        <f t="shared" si="0"/>
        <v>9.75</v>
      </c>
      <c r="F17" s="69">
        <v>15</v>
      </c>
      <c r="G17" s="13">
        <f t="shared" si="1"/>
        <v>0</v>
      </c>
      <c r="H17" s="72" t="s">
        <v>251</v>
      </c>
    </row>
    <row r="18" spans="1:8" s="3" customFormat="1" ht="39.950000000000003" customHeight="1">
      <c r="A18" s="70" t="s">
        <v>7</v>
      </c>
      <c r="B18" s="71" t="s">
        <v>7</v>
      </c>
      <c r="C18" s="71" t="s">
        <v>7</v>
      </c>
      <c r="D18" s="67" t="s">
        <v>82</v>
      </c>
      <c r="E18" s="12">
        <f t="shared" si="0"/>
        <v>6.5</v>
      </c>
      <c r="F18" s="69">
        <v>10</v>
      </c>
      <c r="G18" s="13">
        <f t="shared" si="1"/>
        <v>0</v>
      </c>
      <c r="H18" s="72" t="s">
        <v>7</v>
      </c>
    </row>
    <row r="19" spans="1:8" s="3" customFormat="1" ht="39.950000000000003" customHeight="1">
      <c r="A19" s="70" t="s">
        <v>7</v>
      </c>
      <c r="B19" s="71" t="s">
        <v>7</v>
      </c>
      <c r="C19" s="71" t="s">
        <v>7</v>
      </c>
      <c r="D19" s="67" t="s">
        <v>83</v>
      </c>
      <c r="E19" s="12">
        <f t="shared" si="0"/>
        <v>1.9500000000000002</v>
      </c>
      <c r="F19" s="69">
        <v>3</v>
      </c>
      <c r="G19" s="13">
        <f t="shared" si="1"/>
        <v>0</v>
      </c>
      <c r="H19" s="72" t="s">
        <v>7</v>
      </c>
    </row>
    <row r="20" spans="1:8" s="3" customFormat="1" ht="39.950000000000003" customHeight="1">
      <c r="A20" s="70" t="s">
        <v>7</v>
      </c>
      <c r="B20" s="71" t="s">
        <v>7</v>
      </c>
      <c r="C20" s="71" t="s">
        <v>7</v>
      </c>
      <c r="D20" s="67" t="s">
        <v>85</v>
      </c>
      <c r="E20" s="12">
        <f t="shared" si="0"/>
        <v>0.65</v>
      </c>
      <c r="F20" s="69">
        <v>1</v>
      </c>
      <c r="G20" s="13">
        <f t="shared" si="1"/>
        <v>0</v>
      </c>
      <c r="H20" s="72" t="s">
        <v>7</v>
      </c>
    </row>
    <row r="21" spans="1:8" s="3" customFormat="1" ht="39.950000000000003" customHeight="1">
      <c r="A21" s="70" t="s">
        <v>7</v>
      </c>
      <c r="B21" s="71" t="s">
        <v>7</v>
      </c>
      <c r="C21" s="66" t="s">
        <v>88</v>
      </c>
      <c r="D21" s="67" t="s">
        <v>89</v>
      </c>
      <c r="E21" s="12">
        <f t="shared" si="0"/>
        <v>13</v>
      </c>
      <c r="F21" s="69">
        <v>20</v>
      </c>
      <c r="G21" s="13">
        <f t="shared" si="1"/>
        <v>0</v>
      </c>
      <c r="H21" s="68" t="s">
        <v>92</v>
      </c>
    </row>
    <row r="22" spans="1:8" ht="39.950000000000003" customHeight="1">
      <c r="A22" s="14"/>
      <c r="B22" s="14"/>
      <c r="C22" s="14"/>
      <c r="D22" s="14"/>
      <c r="E22" s="15"/>
      <c r="F22" s="15"/>
      <c r="G22" s="16"/>
      <c r="H22" s="14"/>
    </row>
    <row r="23" spans="1:8" ht="18">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1"/>
    <mergeCell ref="B8:B21"/>
    <mergeCell ref="C8:C16"/>
    <mergeCell ref="C17:C20"/>
    <mergeCell ref="H8:H16"/>
    <mergeCell ref="H17:H2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72DE4-A8A4-4886-9597-F5874DD95B1A}">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73" t="s">
        <v>13</v>
      </c>
      <c r="B1" s="73"/>
      <c r="C1" s="73"/>
      <c r="D1" s="73"/>
      <c r="E1" s="73"/>
      <c r="F1" s="73"/>
      <c r="G1" s="73"/>
      <c r="H1" s="73"/>
    </row>
    <row r="2" spans="1:8" s="2" customFormat="1" ht="39.950000000000003" customHeight="1">
      <c r="A2" s="74" t="s">
        <v>6</v>
      </c>
      <c r="B2" s="75"/>
      <c r="C2" s="76"/>
      <c r="D2" s="77" t="s">
        <v>9</v>
      </c>
      <c r="E2" s="77"/>
      <c r="F2" s="77"/>
      <c r="G2" s="77"/>
      <c r="H2" s="78"/>
    </row>
    <row r="3" spans="1:8" s="2" customFormat="1" ht="39.950000000000003" customHeight="1">
      <c r="A3" s="79" t="s">
        <v>0</v>
      </c>
      <c r="B3" s="80"/>
      <c r="C3" s="8"/>
      <c r="D3" s="81" t="s">
        <v>12</v>
      </c>
      <c r="E3" s="82"/>
      <c r="F3" s="82"/>
      <c r="G3" s="82"/>
      <c r="H3" s="78"/>
    </row>
    <row r="4" spans="1:8" s="2" customFormat="1" ht="39.950000000000003" customHeight="1" thickBot="1">
      <c r="A4" s="83" t="s">
        <v>1</v>
      </c>
      <c r="B4" s="84"/>
      <c r="C4" s="9"/>
      <c r="D4" s="81"/>
      <c r="E4" s="82"/>
      <c r="F4" s="82"/>
      <c r="G4" s="82"/>
      <c r="H4" s="78"/>
    </row>
    <row r="5" spans="1:8" s="2" customFormat="1" ht="14.25" customHeight="1">
      <c r="A5" s="10"/>
      <c r="B5" s="6"/>
      <c r="C5" s="6"/>
      <c r="D5" s="6"/>
      <c r="E5" s="6"/>
      <c r="F5" s="6"/>
      <c r="G5" s="7"/>
      <c r="H5" s="6"/>
    </row>
    <row r="6" spans="1:8" s="2" customFormat="1" ht="39.950000000000003" customHeight="1">
      <c r="A6" s="85" t="s">
        <v>2</v>
      </c>
      <c r="B6" s="85" t="s">
        <v>3</v>
      </c>
      <c r="C6" s="85" t="s">
        <v>4</v>
      </c>
      <c r="D6" s="85" t="s">
        <v>5</v>
      </c>
      <c r="E6" s="85" t="s">
        <v>11</v>
      </c>
      <c r="F6" s="85"/>
      <c r="G6" s="86" t="s">
        <v>8</v>
      </c>
      <c r="H6" s="85" t="s">
        <v>10</v>
      </c>
    </row>
    <row r="7" spans="1:8" s="2" customFormat="1" ht="39.950000000000003" customHeight="1">
      <c r="A7" s="85"/>
      <c r="B7" s="85"/>
      <c r="C7" s="85"/>
      <c r="D7" s="85"/>
      <c r="E7" s="11" t="s">
        <v>0</v>
      </c>
      <c r="F7" s="11" t="s">
        <v>1</v>
      </c>
      <c r="G7" s="87"/>
      <c r="H7" s="85"/>
    </row>
    <row r="8" spans="1:8" s="3" customFormat="1" ht="39.950000000000003" customHeight="1">
      <c r="A8" s="70" t="s">
        <v>254</v>
      </c>
      <c r="B8" s="71" t="s">
        <v>24</v>
      </c>
      <c r="C8" s="71" t="s">
        <v>255</v>
      </c>
      <c r="D8" s="67" t="s">
        <v>69</v>
      </c>
      <c r="E8" s="12">
        <f>F8*0.65</f>
        <v>29.25</v>
      </c>
      <c r="F8" s="69">
        <v>45</v>
      </c>
      <c r="G8" s="13">
        <f>($C$3*E8)+($C$4*F8)</f>
        <v>0</v>
      </c>
      <c r="H8" s="72" t="s">
        <v>264</v>
      </c>
    </row>
    <row r="9" spans="1:8" s="3" customFormat="1" ht="39.950000000000003" customHeight="1">
      <c r="A9" s="70" t="s">
        <v>7</v>
      </c>
      <c r="B9" s="71" t="s">
        <v>7</v>
      </c>
      <c r="C9" s="71" t="s">
        <v>7</v>
      </c>
      <c r="D9" s="67" t="s">
        <v>95</v>
      </c>
      <c r="E9" s="12">
        <f t="shared" ref="E9:E26" si="0">F9*0.65</f>
        <v>13</v>
      </c>
      <c r="F9" s="69">
        <v>20</v>
      </c>
      <c r="G9" s="13">
        <f t="shared" ref="G9:G26" si="1">($C$3*E9)+($C$4*F9)</f>
        <v>0</v>
      </c>
      <c r="H9" s="72" t="s">
        <v>7</v>
      </c>
    </row>
    <row r="10" spans="1:8" s="3" customFormat="1" ht="39.950000000000003" customHeight="1">
      <c r="A10" s="70" t="s">
        <v>7</v>
      </c>
      <c r="B10" s="71" t="s">
        <v>7</v>
      </c>
      <c r="C10" s="71" t="s">
        <v>7</v>
      </c>
      <c r="D10" s="67" t="s">
        <v>256</v>
      </c>
      <c r="E10" s="12">
        <f t="shared" si="0"/>
        <v>6.5</v>
      </c>
      <c r="F10" s="69">
        <v>10</v>
      </c>
      <c r="G10" s="13">
        <f t="shared" si="1"/>
        <v>0</v>
      </c>
      <c r="H10" s="72" t="s">
        <v>7</v>
      </c>
    </row>
    <row r="11" spans="1:8" s="3" customFormat="1" ht="39.950000000000003" customHeight="1">
      <c r="A11" s="70" t="s">
        <v>7</v>
      </c>
      <c r="B11" s="71" t="s">
        <v>7</v>
      </c>
      <c r="C11" s="71" t="s">
        <v>7</v>
      </c>
      <c r="D11" s="67" t="s">
        <v>257</v>
      </c>
      <c r="E11" s="12">
        <f t="shared" si="0"/>
        <v>6.5</v>
      </c>
      <c r="F11" s="69">
        <v>10</v>
      </c>
      <c r="G11" s="13">
        <f t="shared" si="1"/>
        <v>0</v>
      </c>
      <c r="H11" s="72" t="s">
        <v>7</v>
      </c>
    </row>
    <row r="12" spans="1:8" s="3" customFormat="1" ht="39.950000000000003" customHeight="1">
      <c r="A12" s="70" t="s">
        <v>7</v>
      </c>
      <c r="B12" s="71" t="s">
        <v>7</v>
      </c>
      <c r="C12" s="71" t="s">
        <v>7</v>
      </c>
      <c r="D12" s="67" t="s">
        <v>72</v>
      </c>
      <c r="E12" s="12">
        <f t="shared" si="0"/>
        <v>3.25</v>
      </c>
      <c r="F12" s="69">
        <v>5</v>
      </c>
      <c r="G12" s="13">
        <f t="shared" si="1"/>
        <v>0</v>
      </c>
      <c r="H12" s="72" t="s">
        <v>7</v>
      </c>
    </row>
    <row r="13" spans="1:8" s="3" customFormat="1" ht="39.950000000000003" customHeight="1">
      <c r="A13" s="70" t="s">
        <v>7</v>
      </c>
      <c r="B13" s="71" t="s">
        <v>7</v>
      </c>
      <c r="C13" s="71" t="s">
        <v>7</v>
      </c>
      <c r="D13" s="67" t="s">
        <v>258</v>
      </c>
      <c r="E13" s="12">
        <f t="shared" si="0"/>
        <v>3.25</v>
      </c>
      <c r="F13" s="69">
        <v>5</v>
      </c>
      <c r="G13" s="13">
        <f t="shared" si="1"/>
        <v>0</v>
      </c>
      <c r="H13" s="72" t="s">
        <v>7</v>
      </c>
    </row>
    <row r="14" spans="1:8" s="3" customFormat="1" ht="39.950000000000003" customHeight="1">
      <c r="A14" s="70" t="s">
        <v>7</v>
      </c>
      <c r="B14" s="71" t="s">
        <v>7</v>
      </c>
      <c r="C14" s="71" t="s">
        <v>7</v>
      </c>
      <c r="D14" s="67" t="s">
        <v>98</v>
      </c>
      <c r="E14" s="12">
        <f t="shared" si="0"/>
        <v>1.3</v>
      </c>
      <c r="F14" s="69">
        <v>2</v>
      </c>
      <c r="G14" s="13">
        <f t="shared" si="1"/>
        <v>0</v>
      </c>
      <c r="H14" s="72" t="s">
        <v>7</v>
      </c>
    </row>
    <row r="15" spans="1:8" s="3" customFormat="1" ht="39.950000000000003" customHeight="1">
      <c r="A15" s="70" t="s">
        <v>7</v>
      </c>
      <c r="B15" s="71" t="s">
        <v>7</v>
      </c>
      <c r="C15" s="71" t="s">
        <v>7</v>
      </c>
      <c r="D15" s="67" t="s">
        <v>75</v>
      </c>
      <c r="E15" s="12">
        <f t="shared" si="0"/>
        <v>1.3</v>
      </c>
      <c r="F15" s="69">
        <v>2</v>
      </c>
      <c r="G15" s="13">
        <f t="shared" si="1"/>
        <v>0</v>
      </c>
      <c r="H15" s="72" t="s">
        <v>7</v>
      </c>
    </row>
    <row r="16" spans="1:8" s="3" customFormat="1" ht="39.950000000000003" customHeight="1">
      <c r="A16" s="70" t="s">
        <v>7</v>
      </c>
      <c r="B16" s="71" t="s">
        <v>7</v>
      </c>
      <c r="C16" s="71" t="s">
        <v>7</v>
      </c>
      <c r="D16" s="67" t="s">
        <v>87</v>
      </c>
      <c r="E16" s="12">
        <f t="shared" si="0"/>
        <v>0.65</v>
      </c>
      <c r="F16" s="69">
        <v>1</v>
      </c>
      <c r="G16" s="13">
        <f t="shared" si="1"/>
        <v>0</v>
      </c>
      <c r="H16" s="72" t="s">
        <v>7</v>
      </c>
    </row>
    <row r="17" spans="1:8" s="3" customFormat="1" ht="39.950000000000003" customHeight="1">
      <c r="A17" s="70" t="s">
        <v>7</v>
      </c>
      <c r="B17" s="71" t="s">
        <v>7</v>
      </c>
      <c r="C17" s="71" t="s">
        <v>7</v>
      </c>
      <c r="D17" s="67" t="s">
        <v>74</v>
      </c>
      <c r="E17" s="12">
        <f t="shared" si="0"/>
        <v>0.65</v>
      </c>
      <c r="F17" s="69">
        <v>1</v>
      </c>
      <c r="G17" s="13">
        <f t="shared" si="1"/>
        <v>0</v>
      </c>
      <c r="H17" s="72" t="s">
        <v>7</v>
      </c>
    </row>
    <row r="18" spans="1:8" s="3" customFormat="1" ht="39.950000000000003" customHeight="1">
      <c r="A18" s="70" t="s">
        <v>7</v>
      </c>
      <c r="B18" s="71" t="s">
        <v>7</v>
      </c>
      <c r="C18" s="71" t="s">
        <v>259</v>
      </c>
      <c r="D18" s="67" t="s">
        <v>82</v>
      </c>
      <c r="E18" s="12">
        <f t="shared" si="0"/>
        <v>8.4500000000000011</v>
      </c>
      <c r="F18" s="69">
        <v>13</v>
      </c>
      <c r="G18" s="13">
        <f t="shared" si="1"/>
        <v>0</v>
      </c>
      <c r="H18" s="72" t="s">
        <v>263</v>
      </c>
    </row>
    <row r="19" spans="1:8" s="3" customFormat="1" ht="39.950000000000003" customHeight="1">
      <c r="A19" s="70" t="s">
        <v>7</v>
      </c>
      <c r="B19" s="71" t="s">
        <v>7</v>
      </c>
      <c r="C19" s="71" t="s">
        <v>7</v>
      </c>
      <c r="D19" s="67" t="s">
        <v>164</v>
      </c>
      <c r="E19" s="12">
        <f t="shared" si="0"/>
        <v>3.25</v>
      </c>
      <c r="F19" s="69">
        <v>5</v>
      </c>
      <c r="G19" s="13">
        <f t="shared" si="1"/>
        <v>0</v>
      </c>
      <c r="H19" s="72" t="s">
        <v>7</v>
      </c>
    </row>
    <row r="20" spans="1:8" s="3" customFormat="1" ht="39.950000000000003" customHeight="1">
      <c r="A20" s="70" t="s">
        <v>7</v>
      </c>
      <c r="B20" s="71" t="s">
        <v>7</v>
      </c>
      <c r="C20" s="71" t="s">
        <v>7</v>
      </c>
      <c r="D20" s="67" t="s">
        <v>260</v>
      </c>
      <c r="E20" s="12">
        <f t="shared" si="0"/>
        <v>1.9500000000000002</v>
      </c>
      <c r="F20" s="69">
        <v>3</v>
      </c>
      <c r="G20" s="13">
        <f t="shared" si="1"/>
        <v>0</v>
      </c>
      <c r="H20" s="72" t="s">
        <v>7</v>
      </c>
    </row>
    <row r="21" spans="1:8" s="3" customFormat="1" ht="39.950000000000003" customHeight="1">
      <c r="A21" s="70" t="s">
        <v>7</v>
      </c>
      <c r="B21" s="71" t="s">
        <v>7</v>
      </c>
      <c r="C21" s="71" t="s">
        <v>7</v>
      </c>
      <c r="D21" s="67" t="s">
        <v>261</v>
      </c>
      <c r="E21" s="12">
        <f t="shared" si="0"/>
        <v>1.9500000000000002</v>
      </c>
      <c r="F21" s="69">
        <v>3</v>
      </c>
      <c r="G21" s="13">
        <f t="shared" si="1"/>
        <v>0</v>
      </c>
      <c r="H21" s="72" t="s">
        <v>7</v>
      </c>
    </row>
    <row r="22" spans="1:8" s="3" customFormat="1" ht="39.950000000000003" customHeight="1">
      <c r="A22" s="70" t="s">
        <v>7</v>
      </c>
      <c r="B22" s="71" t="s">
        <v>7</v>
      </c>
      <c r="C22" s="71" t="s">
        <v>7</v>
      </c>
      <c r="D22" s="67" t="s">
        <v>125</v>
      </c>
      <c r="E22" s="12">
        <f t="shared" si="0"/>
        <v>1.9500000000000002</v>
      </c>
      <c r="F22" s="69">
        <v>3</v>
      </c>
      <c r="G22" s="13">
        <f t="shared" si="1"/>
        <v>0</v>
      </c>
      <c r="H22" s="72" t="s">
        <v>7</v>
      </c>
    </row>
    <row r="23" spans="1:8" s="3" customFormat="1" ht="39.950000000000003" customHeight="1">
      <c r="A23" s="70" t="s">
        <v>7</v>
      </c>
      <c r="B23" s="71" t="s">
        <v>7</v>
      </c>
      <c r="C23" s="71" t="s">
        <v>7</v>
      </c>
      <c r="D23" s="67" t="s">
        <v>262</v>
      </c>
      <c r="E23" s="12">
        <f t="shared" si="0"/>
        <v>1.9500000000000002</v>
      </c>
      <c r="F23" s="69">
        <v>3</v>
      </c>
      <c r="G23" s="13">
        <f t="shared" si="1"/>
        <v>0</v>
      </c>
      <c r="H23" s="72" t="s">
        <v>7</v>
      </c>
    </row>
    <row r="24" spans="1:8" s="3" customFormat="1" ht="39.950000000000003" customHeight="1">
      <c r="A24" s="70" t="s">
        <v>7</v>
      </c>
      <c r="B24" s="71" t="s">
        <v>7</v>
      </c>
      <c r="C24" s="71" t="s">
        <v>7</v>
      </c>
      <c r="D24" s="67" t="s">
        <v>86</v>
      </c>
      <c r="E24" s="12">
        <f t="shared" si="0"/>
        <v>1.3</v>
      </c>
      <c r="F24" s="69">
        <v>2</v>
      </c>
      <c r="G24" s="13">
        <f t="shared" si="1"/>
        <v>0</v>
      </c>
      <c r="H24" s="72" t="s">
        <v>7</v>
      </c>
    </row>
    <row r="25" spans="1:8" s="3" customFormat="1" ht="39.950000000000003" customHeight="1">
      <c r="A25" s="70" t="s">
        <v>7</v>
      </c>
      <c r="B25" s="71" t="s">
        <v>7</v>
      </c>
      <c r="C25" s="71" t="s">
        <v>7</v>
      </c>
      <c r="D25" s="67" t="s">
        <v>87</v>
      </c>
      <c r="E25" s="12">
        <f t="shared" si="0"/>
        <v>0.65</v>
      </c>
      <c r="F25" s="69">
        <v>1</v>
      </c>
      <c r="G25" s="13">
        <f t="shared" si="1"/>
        <v>0</v>
      </c>
      <c r="H25" s="72" t="s">
        <v>7</v>
      </c>
    </row>
    <row r="26" spans="1:8" s="3" customFormat="1" ht="39.950000000000003" customHeight="1">
      <c r="A26" s="70" t="s">
        <v>7</v>
      </c>
      <c r="B26" s="71" t="s">
        <v>7</v>
      </c>
      <c r="C26" s="66" t="s">
        <v>88</v>
      </c>
      <c r="D26" s="67" t="s">
        <v>89</v>
      </c>
      <c r="E26" s="12">
        <f t="shared" si="0"/>
        <v>13</v>
      </c>
      <c r="F26" s="69">
        <v>20</v>
      </c>
      <c r="G26" s="13">
        <f t="shared" si="1"/>
        <v>0</v>
      </c>
      <c r="H26" s="68" t="s">
        <v>92</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6"/>
    <mergeCell ref="B8:B26"/>
    <mergeCell ref="C8:C17"/>
    <mergeCell ref="C18:C25"/>
    <mergeCell ref="H8:H17"/>
    <mergeCell ref="H18:H2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21</vt:i4>
      </vt:variant>
      <vt:variant>
        <vt:lpstr>이름 지정된 범위</vt:lpstr>
      </vt:variant>
      <vt:variant>
        <vt:i4>21</vt:i4>
      </vt:variant>
    </vt:vector>
  </HeadingPairs>
  <TitlesOfParts>
    <vt:vector size="42" baseType="lpstr">
      <vt:lpstr>보존식라벨</vt:lpstr>
      <vt:lpstr>3일</vt:lpstr>
      <vt:lpstr>4일</vt:lpstr>
      <vt:lpstr>5일</vt:lpstr>
      <vt:lpstr>6일</vt:lpstr>
      <vt:lpstr>7일</vt:lpstr>
      <vt:lpstr>10일</vt:lpstr>
      <vt:lpstr>11일</vt:lpstr>
      <vt:lpstr>12일</vt:lpstr>
      <vt:lpstr>13일</vt:lpstr>
      <vt:lpstr>14일</vt:lpstr>
      <vt:lpstr>18일</vt:lpstr>
      <vt:lpstr>19일</vt:lpstr>
      <vt:lpstr>20일</vt:lpstr>
      <vt:lpstr>21일</vt:lpstr>
      <vt:lpstr>24일</vt:lpstr>
      <vt:lpstr>25일</vt:lpstr>
      <vt:lpstr>26일</vt:lpstr>
      <vt:lpstr>27일</vt:lpstr>
      <vt:lpstr>28일</vt:lpstr>
      <vt:lpstr>31일</vt:lpstr>
      <vt:lpstr>'10일'!Print_Area</vt:lpstr>
      <vt:lpstr>'11일'!Print_Area</vt:lpstr>
      <vt:lpstr>'12일'!Print_Area</vt:lpstr>
      <vt:lpstr>'13일'!Print_Area</vt:lpstr>
      <vt:lpstr>'14일'!Print_Area</vt:lpstr>
      <vt:lpstr>'18일'!Print_Area</vt:lpstr>
      <vt:lpstr>'19일'!Print_Area</vt:lpstr>
      <vt:lpstr>'20일'!Print_Area</vt:lpstr>
      <vt:lpstr>'21일'!Print_Area</vt:lpstr>
      <vt:lpstr>'24일'!Print_Area</vt:lpstr>
      <vt:lpstr>'25일'!Print_Area</vt:lpstr>
      <vt:lpstr>'26일'!Print_Area</vt:lpstr>
      <vt:lpstr>'27일'!Print_Area</vt:lpstr>
      <vt:lpstr>'28일'!Print_Area</vt:lpstr>
      <vt:lpstr>'31일'!Print_Area</vt:lpstr>
      <vt:lpstr>'3일'!Print_Area</vt:lpstr>
      <vt:lpstr>'4일'!Print_Area</vt:lpstr>
      <vt:lpstr>'5일'!Print_Area</vt:lpstr>
      <vt:lpstr>'6일'!Print_Area</vt:lpstr>
      <vt:lpstr>'7일'!Print_Area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서지연</cp:lastModifiedBy>
  <cp:lastPrinted>2023-08-10T01:09:43Z</cp:lastPrinted>
  <dcterms:created xsi:type="dcterms:W3CDTF">2022-01-25T09:08:13Z</dcterms:created>
  <dcterms:modified xsi:type="dcterms:W3CDTF">2026-07-09T07:33:17Z</dcterms:modified>
</cp:coreProperties>
</file>